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hidePivotFieldList="1" defaultThemeVersion="124226"/>
  <mc:AlternateContent xmlns:mc="http://schemas.openxmlformats.org/markup-compatibility/2006">
    <mc:Choice Requires="x15">
      <x15ac:absPath xmlns:x15ac="http://schemas.microsoft.com/office/spreadsheetml/2010/11/ac" url="C:\Users\kiran\OneDrive - Power Grid Corporation of India Limited\WORK (01.08.2023)\NIT- 2025\OPEN\3. Package C\Bidding document\Volume-III\"/>
    </mc:Choice>
  </mc:AlternateContent>
  <xr:revisionPtr revIDLastSave="0" documentId="13_ncr:1_{84E993AD-2219-4CE9-B6DF-D22841C55F58}" xr6:coauthVersionLast="47" xr6:coauthVersionMax="47" xr10:uidLastSave="{00000000-0000-0000-0000-000000000000}"/>
  <workbookProtection workbookAlgorithmName="SHA-512" workbookHashValue="41dXEZGcjjsq+XF/g5ogvDh21c/dPgbop+LLSxrMptjWs7XbsFhyPzeDrHJShY3eQZUmXSP99Svd0dhTONmlJw==" workbookSaltValue="udMAhyDy7wStXw0Bpdmj/g==" workbookSpinCount="100000" lockStructure="1"/>
  <bookViews>
    <workbookView xWindow="-120" yWindow="-120" windowWidth="29040" windowHeight="15720" tabRatio="906" firstSheet="4" activeTab="26"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Env.'!$A$22:$F$168</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Env.'!$A$22:$F$168</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Env.'!$71:$73,'Bid Form 1st Env.'!$98:$101,'Bid Form 1st Env.'!$108:$108,'Bid Form 1st Env.'!$127:$133,'Bid Form 1st Env.'!$150:$150,'Bid Form 1st Env.'!$165:$167</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Env.'!$A$22:$F$168</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Env.'!$80:$82,'Bid Form 1st Env.'!$98:$101,'Bid Form 1st Env.'!$108:$108,'Bid Form 1st Env.'!$127:$134,'Bid Form 1st Env.'!$136:$137,'Bid Form 1st Env.'!$150:$150,'Bid Form 1st Env.'!$165:$167</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Env.'!$A$22:$F$168</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Env.'!$98:$101,'Bid Form 1st Env.'!$108:$108,'Bid Form 1st Env.'!$127:$134,'Bid Form 1st Env.'!$136:$137,'Bid Form 1st Env.'!$150:$150,'Bid Form 1st Env.'!$165:$167</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Env.'!$A$22:$F$168</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Env.'!$71:$73,'Bid Form 1st Env.'!$98:$101,'Bid Form 1st Env.'!$165:$166</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Env.'!$A$22:$F$168</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Env.'!$71:$73,'Bid Form 1st Env.'!$98:$101,'Bid Form 1st Env.'!$108:$108,'Bid Form 1st Env.'!$127:$133,'Bid Form 1st Env.'!$150:$150,'Bid Form 1st Env.'!$165:$167</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Env.'!$A$22:$F$168</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Env.'!$71:$73,'Bid Form 1st Env.'!$98:$101,'Bid Form 1st Env.'!$127:$132,'Bid Form 1st Env.'!$165:$166</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Env.'!$A$22:$F$168</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Env.'!$71:$73,'Bid Form 1st Env.'!$98:$101,'Bid Form 1st Env.'!$108:$108,'Bid Form 1st Env.'!$127:$133,'Bid Form 1st Env.'!$150:$150,'Bid Form 1st Env.'!$165:$167</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Env.'!$A$22:$F$168</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Env.'!$71:$73,'Bid Form 1st Env.'!$98:$101,'Bid Form 1st Env.'!$108:$108,'Bid Form 1st Env.'!$127:$133,'Bid Form 1st Env.'!$150:$150,'Bid Form 1st Env.'!$165:$167</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Env.'!$A$22:$F$168</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Env.'!$98:$101,'Bid Form 1st Env.'!$108:$108,'Bid Form 1st Env.'!$127:$134,'Bid Form 1st Env.'!$150:$150,'Bid Form 1st Env.'!$165:$167</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Env.'!$A$22:$F$168</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Env.'!$71:$73,'Bid Form 1st Env.'!$98:$101,'Bid Form 1st Env.'!$108:$108,'Bid Form 1st Env.'!$127:$133,'Bid Form 1st Env.'!$150:$150,'Bid Form 1st Env.'!$165:$167</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Env.'!$A$22:$F$168</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Env.'!$A$22:$F$160</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Env.'!$A$22:$F$168</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Env.'!$71:$73,'Bid Form 1st Env.'!$98:$101,'Bid Form 1st Env.'!$108:$108,'Bid Form 1st Env.'!$127:$134,'Bid Form 1st Env.'!$150:$150,'Bid Form 1st Env.'!$165:$167</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Env.'!$A$22:$F$160</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Env.'!$A$22:$F$168</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Env.'!$71:$73,'Bid Form 1st Env.'!$98:$101,'Bid Form 1st Env.'!$108:$108,'Bid Form 1st Env.'!$127:$134,'Bid Form 1st Env.'!$150:$150,'Bid Form 1st Env.'!$165:$167</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Env.'!$A$22:$F$161</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Env.'!$A$22:$F$168</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Env.'!$71:$73,'Bid Form 1st Env.'!$98:$101,'Bid Form 1st Env.'!$108:$108,'Bid Form 1st Env.'!$127:$133,'Bid Form 1st Env.'!$150:$150,'Bid Form 1st Env.'!$165:$167</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Env.'!$A$22:$F$160</definedName>
    <definedName name="Z_E6F7301F_B7DF_4D80_9428_3CD22143194F_.wvu.Rows" localSheetId="26" hidden="1">'Bid Form 1st Env.'!#REF!</definedName>
    <definedName name="Z_EB86BB53_60E3_486A_82FE_5318F63EBE62_.wvu.PrintArea" localSheetId="26" hidden="1">'Bid Form 1st Env.'!$A$22:$F$160</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Env.'!$A$22:$F$168</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Env.'!$98:$101,'Bid Form 1st Env.'!$108:$108,'Bid Form 1st Env.'!$127:$134,'Bid Form 1st Env.'!$150:$150,'Bid Form 1st Env.'!$165:$167</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100"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4"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5" i="27"/>
  <c r="F145" i="27" s="1"/>
  <c r="U6" i="29"/>
  <c r="N13" i="29"/>
  <c r="K6" i="29" s="1"/>
  <c r="C229" i="6"/>
  <c r="A1" i="4"/>
  <c r="A1" i="6"/>
  <c r="B147"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6" i="27"/>
  <c r="N21" i="7"/>
  <c r="N448" i="7" s="1"/>
  <c r="A55" i="21"/>
  <c r="A3" i="19"/>
  <c r="A3" i="13"/>
  <c r="A36" i="13" s="1"/>
  <c r="A49" i="21"/>
  <c r="A3" i="10"/>
  <c r="A3" i="7"/>
  <c r="AB2" i="5"/>
  <c r="H27" i="28"/>
  <c r="F148"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7" i="27"/>
  <c r="B25" i="16"/>
  <c r="B33" i="15"/>
  <c r="B32" i="12"/>
  <c r="B70" i="12" s="1"/>
  <c r="B25" i="11"/>
  <c r="B58" i="11" s="1"/>
  <c r="B27" i="28"/>
  <c r="B148"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7"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<sst xmlns="http://schemas.openxmlformats.org/spreadsheetml/2006/main" count="2072" uniqueCount="941">
  <si>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</si>
  <si>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</si>
  <si>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</si>
  <si>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</si>
  <si>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</si>
  <si>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</si>
  <si>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</si>
  <si>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</si>
  <si>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</si>
  <si>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</si>
  <si>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</si>
  <si>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</si>
  <si>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</si>
  <si>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</si>
  <si>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</si>
  <si>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</si>
  <si>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</si>
  <si>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</si>
  <si>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</si>
  <si>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</si>
  <si>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</si>
  <si>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</si>
  <si>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</si>
  <si>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</si>
  <si>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</si>
  <si>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</si>
  <si>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</si>
  <si>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</si>
  <si>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</si>
  <si>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</si>
  <si>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</si>
  <si>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</si>
  <si>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</si>
  <si>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</si>
  <si>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</si>
  <si>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</si>
  <si>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</si>
  <si>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</si>
  <si>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</si>
  <si>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</si>
  <si>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</si>
  <si>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</si>
  <si>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</si>
  <si>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</si>
  <si>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</si>
  <si>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</si>
  <si>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</si>
  <si>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</si>
  <si>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</si>
  <si>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</si>
  <si>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</si>
  <si>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</si>
  <si>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</si>
  <si>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</si>
  <si>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</si>
  <si>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</si>
  <si>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</si>
  <si>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</si>
  <si>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</si>
  <si>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</si>
  <si>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</si>
  <si>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</si>
  <si>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</si>
  <si>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</si>
  <si>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</si>
  <si>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</si>
  <si>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</si>
  <si>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</si>
  <si>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</si>
  <si>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</si>
  <si>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</si>
  <si>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</si>
  <si>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</si>
  <si>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</si>
  <si>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</si>
  <si>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</si>
  <si>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</si>
  <si>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</si>
  <si>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</si>
  <si>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</si>
  <si>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</si>
  <si>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</si>
  <si>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</si>
  <si>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</si>
  <si>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</si>
  <si>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</si>
  <si>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</si>
  <si>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</si>
  <si>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</si>
  <si>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</si>
  <si>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</si>
  <si>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</si>
  <si>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</si>
  <si>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</si>
  <si>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</si>
  <si>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</si>
  <si>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</si>
  <si>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</si>
  <si>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</si>
  <si>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</si>
  <si>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</si>
  <si>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</si>
  <si>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</si>
  <si>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</si>
  <si>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</si>
  <si>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</si>
  <si>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</si>
  <si>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</si>
  <si>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</si>
  <si>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</si>
  <si>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</si>
  <si>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</si>
  <si>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</si>
  <si>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</si>
  <si>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</si>
  <si>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</si>
  <si>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</si>
  <si>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</si>
  <si>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</si>
  <si>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</si>
  <si>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</si>
  <si>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</si>
  <si>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</si>
  <si>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</si>
  <si>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</si>
  <si>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</si>
  <si>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</si>
  <si>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</si>
  <si>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</si>
  <si>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</si>
  <si>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</si>
  <si>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</si>
  <si>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</si>
  <si>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</si>
  <si>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</si>
  <si>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</si>
  <si>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</si>
  <si>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</si>
  <si>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</si>
  <si>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</si>
  <si>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</si>
  <si>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</si>
  <si>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</si>
  <si>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</si>
  <si>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</si>
  <si>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</si>
  <si>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</si>
  <si>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</si>
  <si>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</si>
  <si>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</si>
  <si>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</si>
  <si>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</si>
  <si>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</si>
  <si>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</si>
  <si>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</si>
  <si>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</si>
  <si>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</si>
  <si>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</si>
  <si>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</si>
  <si>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</si>
  <si>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</si>
  <si>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</si>
  <si>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</si>
  <si>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</si>
  <si>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</si>
  <si>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</si>
  <si>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</si>
  <si>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</si>
  <si>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</si>
  <si>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</si>
  <si>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</si>
  <si>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</si>
  <si>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</si>
  <si>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</si>
  <si>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</si>
  <si>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</si>
  <si>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</si>
  <si>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</si>
  <si>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</si>
  <si>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</si>
  <si>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</si>
  <si>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</si>
  <si>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</si>
  <si>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</si>
  <si>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</si>
  <si>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</si>
  <si>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</si>
  <si>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</si>
  <si>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</si>
  <si>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</si>
  <si>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</si>
  <si>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</si>
  <si>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</si>
  <si>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</si>
  <si>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</si>
  <si>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</si>
  <si>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</si>
  <si>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</si>
  <si>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</si>
  <si>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</si>
  <si>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</si>
  <si>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</si>
  <si>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</si>
  <si>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</si>
  <si>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</si>
  <si>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</si>
  <si>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</si>
  <si>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</si>
  <si>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</si>
  <si>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</si>
  <si>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</si>
  <si>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</si>
  <si>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</si>
  <si>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</si>
  <si>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</si>
  <si>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</si>
  <si>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</si>
  <si>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</si>
  <si>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</si>
  <si>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</si>
  <si>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</si>
  <si>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</si>
  <si>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</si>
  <si>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</si>
  <si>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</si>
  <si>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</si>
  <si>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</si>
  <si>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</si>
  <si>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</si>
  <si>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</si>
  <si>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</si>
  <si>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</si>
  <si>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</si>
  <si>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</si>
  <si>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</si>
  <si>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</si>
  <si>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</si>
  <si>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</si>
  <si>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</si>
  <si>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</si>
  <si>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</si>
  <si>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</si>
  <si>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</si>
  <si>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</si>
  <si>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</si>
  <si>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</si>
  <si>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</si>
  <si>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</si>
  <si>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</si>
  <si>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</si>
  <si>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</si>
  <si>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</si>
  <si>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</si>
  <si>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</si>
  <si>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</si>
  <si>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</si>
  <si>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</si>
  <si>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</si>
  <si>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</si>
  <si>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</si>
  <si>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</si>
  <si>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</si>
  <si>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</si>
  <si>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</si>
  <si>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</si>
  <si>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</si>
  <si>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</si>
  <si>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</si>
  <si>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</si>
  <si>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</si>
  <si>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</si>
  <si>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</si>
  <si>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</si>
  <si>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</si>
  <si>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</si>
  <si>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</si>
  <si>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</si>
  <si>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</si>
  <si>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</si>
  <si>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</si>
  <si>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</si>
  <si>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</si>
  <si>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</si>
  <si>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</si>
  <si>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</si>
  <si>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</si>
  <si>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</si>
  <si>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</si>
  <si>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</si>
  <si>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</si>
  <si>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</si>
  <si>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</si>
  <si>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</si>
  <si>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</si>
  <si>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</si>
  <si>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</si>
  <si>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</si>
  <si>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</si>
  <si>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</si>
  <si>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</si>
  <si>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</si>
  <si>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</si>
  <si>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</si>
  <si>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</si>
  <si>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</si>
  <si>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</si>
  <si>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</si>
  <si>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</si>
  <si>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</si>
  <si>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</si>
  <si>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</si>
  <si>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</si>
  <si>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</si>
  <si>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</si>
  <si>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</si>
  <si>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</si>
  <si>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</si>
  <si>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</si>
  <si>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</si>
  <si>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</si>
  <si>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</si>
  <si>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</si>
  <si>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</si>
  <si>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</si>
  <si>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</si>
  <si>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</si>
  <si>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</si>
  <si>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</si>
  <si>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</si>
  <si>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</si>
  <si>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</si>
  <si>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</si>
  <si>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</si>
  <si>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</si>
  <si>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</si>
  <si>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</si>
  <si>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</si>
  <si>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</si>
  <si>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</si>
  <si>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</si>
  <si>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</si>
  <si>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</si>
  <si>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</si>
  <si>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</si>
  <si>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</si>
  <si>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</si>
  <si>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</si>
  <si>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</si>
  <si>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</si>
  <si>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</si>
  <si>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</si>
  <si>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</si>
  <si>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</si>
  <si>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</si>
  <si>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</si>
  <si>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</si>
  <si>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</si>
  <si>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</si>
  <si>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</si>
  <si>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</si>
  <si>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</si>
  <si>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</si>
  <si>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</si>
  <si>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</si>
  <si>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</si>
  <si>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</si>
  <si>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</si>
  <si>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</si>
  <si>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</si>
  <si>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</si>
  <si>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</si>
  <si>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</si>
  <si>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</si>
  <si>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</si>
  <si>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</si>
  <si>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</si>
  <si>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</si>
  <si>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</si>
  <si>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</si>
  <si>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</si>
  <si>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</si>
  <si>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</si>
  <si>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</si>
  <si>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</si>
  <si>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</si>
  <si>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</si>
  <si>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</si>
  <si>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</si>
  <si>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</si>
  <si>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</si>
  <si>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</si>
  <si>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</si>
  <si>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</si>
  <si>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</si>
  <si>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</si>
  <si>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</si>
  <si>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</si>
  <si>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</si>
  <si>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</si>
  <si>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</si>
  <si>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</si>
  <si>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</si>
  <si>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</si>
  <si>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</si>
  <si>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</si>
  <si>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</si>
  <si>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</si>
  <si>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</si>
  <si>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</si>
  <si>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</si>
  <si>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</si>
  <si>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</si>
  <si>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</si>
  <si>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</si>
  <si>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</si>
  <si>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</si>
  <si>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</si>
  <si>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</si>
  <si>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</si>
  <si>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</si>
  <si>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</si>
  <si>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</si>
  <si>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</si>
  <si>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</si>
  <si>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</si>
  <si>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</si>
  <si>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</si>
  <si>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</si>
  <si>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</si>
  <si>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</si>
  <si>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</si>
  <si>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</si>
  <si>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</si>
  <si>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</si>
  <si>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</si>
  <si>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</si>
  <si>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</si>
  <si>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</si>
  <si>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</si>
  <si>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</si>
  <si>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</si>
  <si>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</si>
  <si>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</si>
  <si>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</si>
  <si>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</si>
  <si>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</si>
  <si>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</si>
  <si>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</si>
  <si>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</si>
  <si>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</si>
  <si>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</si>
  <si>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</si>
  <si>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</si>
  <si>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</si>
  <si>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</si>
  <si>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</si>
  <si>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</si>
  <si>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</si>
  <si>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</si>
  <si>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</si>
  <si>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</si>
  <si>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</si>
  <si>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</si>
  <si>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</si>
  <si>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</si>
  <si>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</si>
  <si>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</si>
  <si>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</si>
  <si>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</si>
  <si>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</si>
  <si>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</si>
  <si>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</si>
  <si>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</si>
  <si>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</si>
  <si>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</si>
  <si>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</si>
  <si>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</si>
  <si>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</si>
  <si>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</si>
  <si>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</si>
  <si>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</si>
  <si>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</si>
  <si>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</si>
  <si>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</si>
  <si>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</si>
  <si>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</si>
  <si>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</si>
  <si>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</si>
  <si>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</si>
  <si>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</si>
  <si>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</si>
  <si>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</si>
  <si>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</si>
  <si>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</si>
  <si>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</si>
  <si>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</si>
  <si>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</si>
  <si>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</si>
  <si>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</si>
  <si>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</si>
  <si>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</si>
  <si>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</si>
  <si>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</si>
  <si>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</si>
  <si>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</si>
  <si>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</si>
  <si>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</si>
  <si>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</si>
  <si>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</si>
  <si>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</si>
  <si>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</si>
  <si>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</si>
  <si>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</si>
  <si>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</si>
  <si>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</si>
  <si>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</si>
  <si>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</si>
  <si>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</si>
  <si>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</si>
  <si>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</si>
  <si>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</si>
  <si>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</si>
  <si>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</si>
  <si>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</si>
  <si>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</si>
  <si>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</si>
  <si>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</si>
  <si>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</si>
  <si>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</si>
  <si>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</si>
  <si>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</si>
  <si>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</si>
  <si>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</si>
  <si>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</si>
  <si>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</si>
  <si>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</si>
  <si>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</si>
  <si>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</si>
  <si>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</si>
  <si>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</si>
  <si>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</si>
  <si>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</si>
  <si>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</si>
  <si>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</si>
  <si>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</si>
  <si>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</si>
  <si>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</si>
  <si>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</si>
  <si>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</si>
  <si>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</si>
  <si>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</si>
  <si>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</si>
  <si>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</si>
  <si>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</si>
  <si>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</si>
  <si>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</si>
  <si>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</si>
  <si>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</si>
  <si>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</si>
  <si>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</si>
  <si>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</si>
  <si>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</si>
  <si>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</si>
  <si>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</si>
  <si>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</si>
  <si>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</si>
  <si>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</si>
  <si>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</si>
  <si>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</si>
  <si>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</si>
  <si>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</si>
  <si>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</si>
  <si>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</si>
  <si>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</si>
  <si>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</si>
  <si>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</si>
  <si>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</si>
  <si>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</si>
  <si>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</si>
  <si>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</si>
  <si>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</si>
  <si>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</si>
  <si>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</si>
  <si>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</si>
  <si>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</si>
  <si>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</si>
  <si>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</si>
  <si>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</si>
  <si>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</si>
  <si>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</si>
  <si>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</si>
  <si>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</si>
  <si>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</si>
  <si>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</si>
  <si>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</si>
  <si>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</si>
  <si>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</si>
  <si>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</si>
  <si>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</si>
  <si>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</si>
  <si>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</si>
  <si>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</si>
  <si>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</si>
  <si>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</si>
  <si>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</si>
  <si>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</si>
  <si>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</si>
  <si>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</si>
  <si>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</si>
  <si>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</si>
  <si>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</si>
  <si>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</si>
  <si>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</si>
  <si>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</si>
  <si>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</si>
  <si>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</si>
  <si>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</si>
  <si>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</si>
  <si>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</si>
  <si>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</si>
  <si>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</si>
  <si>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</si>
  <si>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</si>
  <si>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</si>
  <si>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</si>
  <si>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</si>
  <si>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</si>
  <si>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</si>
  <si>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</si>
  <si>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</si>
  <si>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</si>
  <si>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</si>
  <si>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</si>
  <si>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</si>
  <si>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</si>
  <si>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</si>
  <si>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</si>
  <si>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</si>
  <si>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</si>
  <si>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</si>
  <si>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</si>
  <si>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</si>
  <si>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</si>
  <si>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</si>
  <si>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</si>
  <si>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</si>
  <si>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</si>
  <si>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</si>
  <si>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</si>
  <si>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</si>
  <si>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</si>
  <si>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</si>
  <si>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</si>
  <si>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</si>
  <si>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</si>
  <si>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</si>
  <si>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</si>
  <si>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</si>
  <si>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</si>
  <si>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</si>
  <si>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</si>
  <si>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</si>
  <si>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</si>
  <si>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</si>
  <si>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</si>
  <si>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</si>
  <si>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</si>
  <si>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</si>
  <si>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</si>
  <si>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</si>
  <si>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</si>
  <si>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</si>
  <si>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</si>
  <si>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</si>
  <si>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</si>
  <si>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</si>
  <si>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</si>
  <si>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</si>
  <si>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</si>
  <si>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</si>
  <si>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</si>
  <si>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</si>
  <si>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</si>
  <si>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</si>
  <si>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</si>
  <si>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</si>
  <si>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</si>
  <si>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</si>
  <si>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</si>
  <si>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</si>
  <si>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</si>
  <si>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</si>
  <si>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</si>
  <si>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</si>
  <si>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</si>
  <si>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</si>
  <si>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</si>
  <si>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</si>
  <si>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</si>
  <si>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</si>
  <si>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</si>
  <si>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</si>
  <si>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</si>
  <si>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</si>
  <si>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</si>
  <si>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</si>
  <si>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</si>
  <si>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</si>
  <si>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</si>
  <si>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</si>
  <si>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</si>
  <si>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</si>
  <si>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</si>
  <si>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</si>
  <si>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</si>
  <si>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</si>
  <si>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</si>
  <si>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</si>
  <si>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</si>
  <si>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</si>
  <si>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</si>
  <si>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</si>
  <si>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</si>
  <si>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</si>
  <si>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</si>
  <si>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</si>
  <si>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</si>
  <si>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</si>
  <si>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</si>
  <si>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</si>
  <si>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</si>
  <si>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</si>
  <si>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</si>
  <si>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</si>
  <si>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</si>
  <si>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</si>
  <si>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</si>
  <si>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</si>
  <si>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</si>
  <si>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</si>
  <si>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</si>
  <si>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</si>
  <si>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</si>
  <si>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</si>
  <si>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</si>
  <si>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</si>
  <si>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</si>
  <si>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</si>
  <si>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</si>
  <si>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</si>
  <si>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</si>
  <si>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</si>
  <si>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</si>
  <si>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</si>
  <si>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</si>
  <si>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</si>
  <si>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</si>
  <si>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</si>
  <si>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</si>
  <si>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</si>
  <si>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</si>
  <si>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</si>
  <si>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</si>
  <si>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</si>
  <si>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</si>
  <si>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</si>
  <si>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</si>
  <si>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</si>
  <si>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</si>
  <si>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</si>
  <si>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</si>
  <si>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</si>
  <si>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</si>
  <si>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</si>
  <si>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</si>
  <si>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</si>
  <si>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</si>
  <si>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</si>
  <si>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</si>
  <si>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</si>
  <si>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</si>
  <si>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</si>
  <si>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</si>
  <si>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</si>
  <si>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</si>
  <si>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</si>
  <si>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</si>
  <si>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</si>
  <si>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</si>
  <si>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</si>
  <si>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</si>
  <si>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</si>
  <si>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</si>
  <si>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</si>
  <si>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</si>
  <si>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</si>
  <si>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</si>
  <si>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</si>
  <si>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</si>
  <si>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</si>
  <si>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</si>
  <si>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</si>
  <si>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</si>
  <si>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</si>
  <si>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</si>
  <si>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</si>
  <si>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</si>
  <si>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</si>
  <si>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</si>
  <si>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</si>
  <si>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</si>
  <si>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</si>
  <si>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</si>
  <si>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</si>
  <si>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</si>
  <si>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</si>
  <si>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</si>
  <si>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</si>
  <si>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</si>
  <si>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</si>
  <si>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</si>
  <si>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</si>
  <si>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</si>
  <si>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</si>
  <si>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</si>
  <si>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</si>
  <si>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</si>
  <si>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</si>
  <si>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</si>
  <si>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</si>
  <si>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</si>
  <si>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</si>
  <si>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</si>
  <si>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</si>
  <si>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</si>
  <si>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</si>
  <si>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</si>
  <si>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</si>
  <si>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</si>
  <si>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</si>
  <si>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</si>
  <si>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</si>
  <si>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</si>
  <si>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</si>
  <si>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</si>
  <si>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</si>
  <si>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</si>
  <si>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</si>
  <si>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</si>
  <si>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</si>
  <si>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</si>
  <si>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</si>
  <si>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</si>
  <si>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</si>
  <si>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</si>
  <si>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</si>
  <si>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</si>
  <si>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</si>
  <si>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</si>
  <si>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</si>
  <si>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</si>
  <si>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</si>
  <si>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</si>
  <si>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</si>
  <si>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</si>
  <si>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</si>
  <si>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</si>
  <si>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</si>
  <si>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</si>
  <si>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</si>
  <si>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</si>
  <si>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</si>
  <si>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</si>
  <si>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</si>
  <si>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</si>
  <si>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</si>
  <si>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</si>
  <si>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</si>
  <si>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</si>
  <si>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</si>
  <si>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</si>
  <si>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</si>
  <si>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</si>
  <si>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</si>
  <si>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</si>
  <si>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</si>
  <si>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</si>
  <si>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</si>
  <si>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</si>
  <si>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</si>
  <si>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</si>
  <si>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</si>
  <si>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</si>
  <si>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</si>
  <si>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</si>
  <si>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</si>
  <si>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</si>
  <si>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</si>
  <si>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</si>
  <si>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</si>
  <si>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</si>
  <si>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</si>
  <si>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</si>
  <si>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</si>
  <si>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</si>
  <si>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</si>
  <si>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</si>
  <si>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</si>
  <si>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</si>
  <si>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</si>
  <si>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</si>
  <si>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</si>
  <si>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</si>
  <si>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</si>
  <si>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</si>
  <si>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</si>
  <si>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</si>
  <si>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</si>
  <si>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</si>
  <si>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</si>
  <si>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</si>
  <si>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</si>
  <si>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</si>
  <si>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</si>
  <si>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</si>
  <si>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</si>
  <si>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</si>
  <si>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</si>
  <si>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</si>
  <si>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</si>
  <si>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</si>
  <si>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</si>
  <si>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Attachment 25:</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</si>
  <si>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</si>
  <si>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</si>
  <si>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(y)</t>
  </si>
  <si>
    <t>Attachment 26:</t>
  </si>
  <si>
    <t>Compliance to the process related to the e-RA Terms &amp; Conditions and the Business Rules governing the e-RA</t>
  </si>
  <si>
    <t xml:space="preserve">Site package Part-C - Switchyard Erection Work for 400/220kV Allahabad Substation Extension (SS-119)
</t>
  </si>
  <si>
    <t>NR3/NT/W-AIS/DOM/K00/25/04065 (RFx No. 5002004363)</t>
  </si>
  <si>
    <t>Regional Procurement Cell,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</si>
</sst>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5" sqref="B15"/>
    </sheetView>
  </sheetViews>
  <sheetFormatPr defaultRowHeight="16.5"/>
  <cols>
    <col min="1" max="1" width="18" customWidth="1"/>
    <col min="2" max="2" width="71.875" customWidth="1"/>
  </cols>
  <sheetData>
    <row r="1" spans="1:2" ht="45">
      <c r="A1" s="110" t="s">
        <v>519</v>
      </c>
      <c r="B1" s="675" t="s">
        <v>938</v>
      </c>
    </row>
    <row r="2" spans="1:2">
      <c r="B2" s="179"/>
    </row>
    <row r="3" spans="1:2" hidden="1">
      <c r="A3" t="s">
        <v>520</v>
      </c>
      <c r="B3" s="568" t="s">
        <v>746</v>
      </c>
    </row>
    <row r="5" spans="1:2">
      <c r="A5" t="s">
        <v>521</v>
      </c>
      <c r="B5" t="s">
        <v>939</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56.25" customHeight="1">
      <c r="A2" s="734" t="s">
        <v>678</v>
      </c>
      <c r="B2" s="721" t="str">
        <f>Basic!B1</f>
        <v xml:space="preserve">Site package Part-C - Switchyard Erection Work for 400/220kV Allahabad Substation Extension (SS-119)
</v>
      </c>
      <c r="C2" s="722"/>
      <c r="D2" s="722"/>
      <c r="E2" s="723"/>
      <c r="F2" s="737" t="str">
        <f>A2</f>
        <v>Attachments</v>
      </c>
      <c r="G2" s="7"/>
      <c r="H2" s="7"/>
      <c r="I2" s="7"/>
      <c r="J2" s="8"/>
    </row>
    <row r="3" spans="1:10" ht="23.25" customHeight="1">
      <c r="A3" s="735"/>
      <c r="B3" s="724" t="str">
        <f>Basic!B5</f>
        <v>NR3/NT/W-AIS/DOM/K00/25/04065 (RFx No. 5002004363)</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15" sqref="C15:F1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 xml:space="preserve">Site package Part-C - Switchyard Erection Work for 400/220kV Allahabad Substation Extension (SS-119)
</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NR3/NT/W-AIS/DOM/K00/25/04065 (RFx No. 5002004363)</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algorithmName="SHA-512" hashValue="XdnzDLiFs3gLqvQmo5QrTs78hdJpqxLlzFOpXBIVHqYvLMUW1DKuCi3yvtaUa+dvfcav6Wb61Mle7P9JVPpfBg==" saltValue="CbfbEpeKMcOvmuSLyW21Pw==" spinCount="100000" sheet="1"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NR3/NT/W-AIS/DOM/K00/25/04065 (RFx No. 5002004363)</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 xml:space="preserve">Site package Part-C - Switchyard Erection Work for 400/220kV Allahabad Substation Extension (SS-119)
</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--2025</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NR3/NT/W-AIS/DOM/K00/25/04065 (RFx No. 5002004363)</v>
      </c>
      <c r="B1" s="640"/>
      <c r="C1" s="640"/>
      <c r="D1" s="640"/>
      <c r="E1" s="640"/>
      <c r="F1" s="640"/>
      <c r="G1" s="640"/>
      <c r="H1" s="640"/>
      <c r="I1" s="641" t="s">
        <v>747</v>
      </c>
    </row>
    <row r="2" spans="1:9" ht="16.5" customHeight="1"/>
    <row r="3" spans="1:9" ht="33.75" customHeight="1">
      <c r="A3" s="773" t="str">
        <f>Cover!B2</f>
        <v xml:space="preserve">Site package Part-C - Switchyard Erection Work for 400/220kV Allahabad Substation Extension (SS-119)
</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--2025</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NR3/NT/W-AIS/DOM/K00/25/04065 (RFx No. 5002004363)</v>
      </c>
      <c r="B1" s="447"/>
      <c r="C1" s="447"/>
      <c r="D1" s="447"/>
      <c r="E1" s="447"/>
      <c r="F1" s="447"/>
      <c r="G1" s="447"/>
      <c r="H1" s="447"/>
      <c r="I1" s="477" t="s">
        <v>677</v>
      </c>
    </row>
    <row r="2" spans="1:9" ht="16.5" customHeight="1"/>
    <row r="3" spans="1:9" ht="66" customHeight="1">
      <c r="A3" s="1117" t="str">
        <f>Cover!B2</f>
        <v xml:space="preserve">Site package Part-C - Switchyard Erection Work for 400/220kV Allahabad Substation Extension (SS-119)
</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Regional Procurement Cell,</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--2025</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NR3/NT/W-AIS/DOM/K00/25/04065 (RFx No. 5002004363)</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G16" sqref="G16"/>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NR3/NT/W-AIS/DOM/K00/25/04065 (RFx No. 5002004363)</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 xml:space="preserve">Site package Part-C - Switchyard Erection Work for 400/220kV Allahabad Substation Extension (SS-119)
</v>
      </c>
      <c r="B3" s="768"/>
      <c r="C3" s="768"/>
      <c r="D3" s="768"/>
      <c r="E3" s="768"/>
      <c r="F3" s="768"/>
      <c r="G3" s="768"/>
      <c r="H3" s="768"/>
      <c r="P3" s="129"/>
      <c r="Q3" s="130"/>
      <c r="R3" s="130"/>
      <c r="S3" s="130"/>
      <c r="U3" s="129"/>
      <c r="V3" s="1"/>
      <c r="X3" s="767"/>
      <c r="Y3" s="767"/>
    </row>
    <row r="4" spans="1:28" ht="57" customHeight="1">
      <c r="A4" s="1140" t="s">
        <v>931</v>
      </c>
      <c r="B4" s="1140"/>
      <c r="C4" s="1140"/>
      <c r="D4" s="1140"/>
      <c r="E4" s="1140"/>
      <c r="F4" s="1140"/>
      <c r="G4" s="1140"/>
      <c r="H4" s="1140"/>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940</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7" t="s">
        <v>687</v>
      </c>
      <c r="B12" s="1137"/>
      <c r="C12" s="1137"/>
      <c r="D12" s="1137"/>
      <c r="E12" s="1137"/>
      <c r="F12" s="1137"/>
      <c r="G12" s="1137"/>
      <c r="H12" s="1137"/>
      <c r="I12" s="201"/>
      <c r="L12" s="31" t="str">
        <f>'Names of Bidder'!C6</f>
        <v>Sole Bidder</v>
      </c>
      <c r="X12" s="131"/>
      <c r="Y12" s="131"/>
    </row>
    <row r="13" spans="1:28" ht="105.75" hidden="1" customHeight="1">
      <c r="A13" s="1139" t="s">
        <v>930</v>
      </c>
      <c r="B13" s="1139"/>
      <c r="C13" s="1139"/>
      <c r="D13" s="1139"/>
      <c r="E13" s="1139"/>
      <c r="F13" s="1139"/>
      <c r="G13" s="1139"/>
      <c r="H13" s="1139"/>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--2025</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kXO2whcsLIc6xG+3ddPkKE3koxDh8g0sPgZYjAwGgIKxgAIcr2Uc4RMRlSrR1aNl2yDLV1ytUC3wWssGr6Y9cw==" saltValue="BKhFQg4fo+IFXVFmnrPR4Q=="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topLeftCell="A9" zoomScaleNormal="100" zoomScaleSheetLayoutView="100" workbookViewId="0">
      <selection activeCell="F15" sqref="F15"/>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NR3/NT/W-AIS/DOM/K00/25/04065 (RFx No. 5002004363)</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 xml:space="preserve">Site package Part-C - Switchyard Erection Work for 400/220kV Allahabad Substation Extension (SS-119)
</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Regional Procurement Cell,</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--2025</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algorithmName="SHA-512" hashValue="4LTz+j35usysTk8rkEJc5590zoc+AGuc2bQKCU2uC6SqwdgqyNrKE9V87BInsNNCyhHci3WwAWZFMRU0B/Xo4A==" saltValue="8111MjgS7/9e1KixWotRKg==" spinCount="100000"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topLeftCell="A3"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NR3/NT/W-AIS/DOM/K00/25/04065 (RFx No. 5002004363)</v>
      </c>
      <c r="B1" s="256"/>
      <c r="C1" s="256"/>
      <c r="D1" s="256"/>
      <c r="E1" s="257" t="s">
        <v>30</v>
      </c>
    </row>
    <row r="2" spans="1:9" ht="11.1" customHeight="1"/>
    <row r="3" spans="1:9" ht="51" customHeight="1">
      <c r="A3" s="1149" t="str">
        <f>Basic!B1</f>
        <v xml:space="preserve">Site package Part-C - Switchyard Erection Work for 400/220kV Allahabad Substation Extension (SS-119)
</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Regional Procurement Cell,</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NR3/NT/W-AIS/DOM/K00/25/04065 (RFx No. 5002004363)</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topLeftCell="A15"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NR3/NT/W-AIS/DOM/K00/25/04065 (RFx No. 5002004363)</v>
      </c>
      <c r="B1" s="210"/>
      <c r="C1" s="210"/>
      <c r="D1" s="210"/>
      <c r="E1" s="211" t="s">
        <v>29</v>
      </c>
    </row>
    <row r="2" spans="1:9" ht="11.25" customHeight="1"/>
    <row r="3" spans="1:9" ht="40.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58" t="s">
        <v>540</v>
      </c>
      <c r="B15" s="1158" t="s">
        <v>15</v>
      </c>
      <c r="C15" s="1158" t="s">
        <v>17</v>
      </c>
      <c r="D15" s="1160" t="s">
        <v>18</v>
      </c>
      <c r="E15" s="1161"/>
    </row>
    <row r="16" spans="1:9" ht="19.5" customHeight="1">
      <c r="A16" s="1159"/>
      <c r="B16" s="1159"/>
      <c r="C16" s="1159"/>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2" t="s">
        <v>26</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NR3/NT/W-AIS/DOM/K00/25/04065 (RFx No. 5002004363)</v>
      </c>
      <c r="B34" s="210"/>
      <c r="C34" s="210"/>
      <c r="D34" s="210"/>
      <c r="E34" s="247" t="str">
        <f>E1</f>
        <v>ATTACHMENT-5</v>
      </c>
    </row>
    <row r="35" spans="1:5" ht="18" customHeight="1">
      <c r="A35" s="248"/>
    </row>
    <row r="36" spans="1:5" ht="30" customHeight="1">
      <c r="A36" s="1163" t="s">
        <v>28</v>
      </c>
      <c r="B36" s="1163"/>
      <c r="C36" s="1163"/>
      <c r="D36" s="1163"/>
      <c r="E36" s="1163"/>
    </row>
    <row r="37" spans="1:5" ht="18" customHeight="1"/>
    <row r="38" spans="1:5" ht="29.25" customHeight="1">
      <c r="A38" s="1164" t="s">
        <v>540</v>
      </c>
      <c r="B38" s="1166" t="s">
        <v>15</v>
      </c>
      <c r="C38" s="1166" t="s">
        <v>17</v>
      </c>
      <c r="D38" s="1166" t="s">
        <v>18</v>
      </c>
      <c r="E38" s="1166"/>
    </row>
    <row r="39" spans="1:5" ht="18" customHeight="1">
      <c r="A39" s="1165"/>
      <c r="B39" s="1167"/>
      <c r="C39" s="1166"/>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topLeftCell="A43"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NR3/NT/W-AIS/DOM/K00/25/04065 (RFx No. 5002004363)</v>
      </c>
      <c r="B1" s="210"/>
      <c r="C1" s="210"/>
      <c r="D1" s="210"/>
      <c r="E1" s="211" t="s">
        <v>798</v>
      </c>
    </row>
    <row r="2" spans="1:9" ht="11.25" customHeight="1"/>
    <row r="3" spans="1:9" ht="38.2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0" t="s">
        <v>801</v>
      </c>
      <c r="E15" s="1161"/>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2" t="s">
        <v>803</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NR3/NT/W-AIS/DOM/K00/25/04065 (RFx No. 5002004363)</v>
      </c>
      <c r="B34" s="210"/>
      <c r="C34" s="210"/>
      <c r="D34" s="210"/>
      <c r="E34" s="247" t="str">
        <f>E1</f>
        <v>ATTACHMENT-5A</v>
      </c>
    </row>
    <row r="35" spans="1:9" ht="18" customHeight="1">
      <c r="A35" s="248"/>
    </row>
    <row r="36" spans="1:9" ht="30" customHeight="1">
      <c r="A36" s="1163" t="str">
        <f>+A3</f>
        <v xml:space="preserve">Site package Part-C - Switchyard Erection Work for 400/220kV Allahabad Substation Extension (SS-119)
</v>
      </c>
      <c r="B36" s="1163"/>
      <c r="C36" s="1163"/>
      <c r="D36" s="1163"/>
      <c r="E36" s="1163"/>
    </row>
    <row r="37" spans="1:9" ht="18" customHeight="1" thickBot="1"/>
    <row r="38" spans="1:9" ht="29.25" customHeight="1">
      <c r="A38" s="1173" t="s">
        <v>540</v>
      </c>
      <c r="B38" s="1173" t="s">
        <v>15</v>
      </c>
      <c r="C38" s="1173" t="s">
        <v>17</v>
      </c>
      <c r="D38" s="1160" t="s">
        <v>801</v>
      </c>
      <c r="E38" s="1161"/>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2" t="s">
        <v>803</v>
      </c>
      <c r="B45" s="1162"/>
      <c r="C45" s="1162"/>
      <c r="D45" s="1162"/>
      <c r="E45" s="1162"/>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44"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NR3/NT/W-AIS/DOM/K00/25/04065 (RFx No. 5002004363)</v>
      </c>
      <c r="B1" s="210"/>
      <c r="C1" s="210"/>
      <c r="D1" s="210"/>
      <c r="E1" s="211" t="s">
        <v>32</v>
      </c>
      <c r="Z1" s="272"/>
    </row>
    <row r="2" spans="1:26" ht="10.15" hidden="1" customHeight="1">
      <c r="Z2" s="272"/>
    </row>
    <row r="3" spans="1:26" ht="105.75" customHeight="1">
      <c r="A3" s="1149" t="str">
        <f>Basic!B1</f>
        <v xml:space="preserve">Site package Part-C - Switchyard Erection Work for 400/220kV Allahabad Substation Extension (SS-119)
</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Regional Procurement Cell,</v>
      </c>
      <c r="H8" s="216"/>
      <c r="I8" s="217"/>
    </row>
    <row r="9" spans="1:26" ht="15">
      <c r="A9" s="223" t="s">
        <v>547</v>
      </c>
      <c r="B9" s="1157" t="str">
        <f>'Attach 3 (JV)'!B7:E7</f>
        <v/>
      </c>
      <c r="C9" s="1157"/>
      <c r="D9" s="1157"/>
      <c r="E9" s="222" t="str">
        <f>'Attach 3 (JV)'!F7</f>
        <v>Power Grid Corporation of India Ltd.,</v>
      </c>
      <c r="H9" s="216"/>
      <c r="I9" s="217"/>
    </row>
    <row r="10" spans="1:26" ht="15">
      <c r="A10" s="223" t="s">
        <v>549</v>
      </c>
      <c r="B10" s="1155" t="str">
        <f>'Attach 3 (JV)'!B8:E8</f>
        <v/>
      </c>
      <c r="C10" s="1155"/>
      <c r="D10" s="1155"/>
      <c r="E10" s="222" t="str">
        <f>'Attach 3 (JV)'!F8</f>
        <v xml:space="preserve">Northern Region-III Headquarter </v>
      </c>
      <c r="H10" s="216"/>
      <c r="I10" s="217"/>
    </row>
    <row r="11" spans="1:26">
      <c r="B11" s="1155" t="str">
        <f>'Attach 3 (JV)'!B9:E9</f>
        <v/>
      </c>
      <c r="C11" s="1155"/>
      <c r="D11" s="1155"/>
      <c r="E11" s="222" t="str">
        <f>'Attach 3 (JV)'!F9</f>
        <v xml:space="preserve">2nd Floor, Plot No. – 2A/INS 02, </v>
      </c>
    </row>
    <row r="12" spans="1:26">
      <c r="A12" s="219"/>
      <c r="B12" s="1155" t="str">
        <f>'Attach 3 (JV)'!B10:E10</f>
        <v/>
      </c>
      <c r="C12" s="1155"/>
      <c r="D12" s="1155"/>
      <c r="E12" s="224" t="str">
        <f>'Attach 3 (JV)'!F10</f>
        <v>Avadh Vihar Yojna, Lucknow-226002 (UP)</v>
      </c>
    </row>
    <row r="13" spans="1:26" ht="16.149999999999999" customHeight="1">
      <c r="A13" s="212" t="s">
        <v>0</v>
      </c>
    </row>
    <row r="14" spans="1:26" ht="45" customHeight="1">
      <c r="A14" s="1175" t="s">
        <v>34</v>
      </c>
      <c r="B14" s="1175"/>
      <c r="C14" s="1175"/>
      <c r="D14" s="1175"/>
      <c r="E14" s="1175"/>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8" t="s">
        <v>39</v>
      </c>
      <c r="B23" s="1178"/>
      <c r="C23" s="1178"/>
      <c r="D23" s="1178"/>
      <c r="E23" s="1178"/>
    </row>
    <row r="24" spans="1:8" s="212" customFormat="1" ht="51.75" customHeight="1">
      <c r="A24" s="1179" t="s">
        <v>40</v>
      </c>
      <c r="B24" s="1179"/>
      <c r="C24" s="1179"/>
      <c r="D24" s="1179"/>
      <c r="E24" s="1179"/>
    </row>
    <row r="25" spans="1:8" s="212" customFormat="1" ht="84" customHeight="1">
      <c r="A25" s="1179" t="s">
        <v>41</v>
      </c>
      <c r="B25" s="1179"/>
      <c r="C25" s="1179"/>
      <c r="D25" s="1179"/>
      <c r="E25" s="1179"/>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NR3/NT/W-AIS/DOM/K00/25/04065 (RFx No. 5002004363)</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80" t="s">
        <v>36</v>
      </c>
      <c r="D35" s="1180"/>
      <c r="E35" s="238" t="s">
        <v>42</v>
      </c>
    </row>
    <row r="36" spans="1:5" ht="22.5" customHeight="1">
      <c r="A36" s="274"/>
      <c r="B36" s="274"/>
      <c r="C36" s="1176"/>
      <c r="D36" s="1177"/>
      <c r="E36" s="275"/>
    </row>
    <row r="37" spans="1:5" ht="22.5" customHeight="1">
      <c r="A37" s="274"/>
      <c r="B37" s="274"/>
      <c r="C37" s="1176"/>
      <c r="D37" s="1177"/>
      <c r="E37" s="275"/>
    </row>
    <row r="38" spans="1:5" ht="22.5" customHeight="1">
      <c r="A38" s="274"/>
      <c r="B38" s="274"/>
      <c r="C38" s="1176"/>
      <c r="D38" s="1177"/>
      <c r="E38" s="275"/>
    </row>
    <row r="39" spans="1:5" ht="22.5" customHeight="1">
      <c r="A39" s="274"/>
      <c r="B39" s="274"/>
      <c r="C39" s="1176"/>
      <c r="D39" s="1177"/>
      <c r="E39" s="275"/>
    </row>
    <row r="40" spans="1:5" ht="22.5" customHeight="1">
      <c r="A40" s="274"/>
      <c r="B40" s="274"/>
      <c r="C40" s="1176"/>
      <c r="D40" s="1177"/>
      <c r="E40" s="275"/>
    </row>
    <row r="41" spans="1:5" ht="22.5" customHeight="1">
      <c r="A41" s="274"/>
      <c r="B41" s="274"/>
      <c r="C41" s="1176"/>
      <c r="D41" s="1177"/>
      <c r="E41" s="275"/>
    </row>
    <row r="42" spans="1:5" ht="22.5" customHeight="1">
      <c r="A42" s="274"/>
      <c r="B42" s="274"/>
      <c r="C42" s="1176"/>
      <c r="D42" s="1177"/>
      <c r="E42" s="275"/>
    </row>
    <row r="43" spans="1:5" ht="22.5" customHeight="1">
      <c r="A43" s="274"/>
      <c r="B43" s="274"/>
      <c r="C43" s="1176"/>
      <c r="D43" s="1177"/>
      <c r="E43" s="275"/>
    </row>
    <row r="44" spans="1:5" ht="22.5" customHeight="1">
      <c r="A44" s="274"/>
      <c r="B44" s="274"/>
      <c r="C44" s="1176"/>
      <c r="D44" s="1177"/>
      <c r="E44" s="275"/>
    </row>
    <row r="45" spans="1:5" ht="22.5" customHeight="1">
      <c r="A45" s="274"/>
      <c r="B45" s="274"/>
      <c r="C45" s="1176"/>
      <c r="D45" s="1177"/>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2"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NR3/NT/W-AIS/DOM/K00/25/04065 (RFx No. 5002004363)</v>
      </c>
      <c r="B1" s="256"/>
      <c r="C1" s="256"/>
      <c r="D1" s="256"/>
      <c r="E1" s="256"/>
      <c r="F1" s="256"/>
      <c r="G1" s="256"/>
      <c r="H1" s="256"/>
      <c r="I1" s="256"/>
      <c r="J1" s="256"/>
      <c r="K1" s="595" t="s">
        <v>745</v>
      </c>
    </row>
    <row r="2" spans="1:11" ht="15" customHeight="1"/>
    <row r="3" spans="1:11" ht="77.45" customHeight="1">
      <c r="A3" s="1149" t="str">
        <f>Basic!B1</f>
        <v xml:space="preserve">Site package Part-C - Switchyard Erection Work for 400/220kV Allahabad Substation Extension (SS-119)
</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Regional Procurement Cell,</v>
      </c>
    </row>
    <row r="9" spans="1:11" ht="15">
      <c r="A9" s="223" t="s">
        <v>547</v>
      </c>
      <c r="B9" s="1157" t="str">
        <f>'Attach 3 (JV)'!B7:E7</f>
        <v/>
      </c>
      <c r="C9" s="1157"/>
      <c r="D9" s="1157"/>
      <c r="E9" s="533"/>
      <c r="F9" s="533"/>
      <c r="G9" s="533"/>
      <c r="H9" s="533"/>
      <c r="I9" s="216">
        <f>'Attach 3 (JV)'!E7</f>
        <v>0</v>
      </c>
      <c r="J9" s="216" t="str">
        <f>'Attach 3 (JV)'!F7</f>
        <v>Power Grid Corporation of India Ltd.,</v>
      </c>
    </row>
    <row r="10" spans="1:11" ht="15">
      <c r="A10" s="223" t="s">
        <v>549</v>
      </c>
      <c r="B10" s="1155" t="str">
        <f>'Attach 3 (JV)'!B8:E8</f>
        <v/>
      </c>
      <c r="C10" s="1155"/>
      <c r="D10" s="1155"/>
      <c r="E10" s="532"/>
      <c r="F10" s="532"/>
      <c r="G10" s="532"/>
      <c r="H10" s="532"/>
      <c r="I10" s="216">
        <f>'Attach 3 (JV)'!E8</f>
        <v>0</v>
      </c>
      <c r="J10" s="216" t="str">
        <f>'Attach 3 (JV)'!F8</f>
        <v xml:space="preserve">Northern Region-III Headquarter </v>
      </c>
    </row>
    <row r="11" spans="1:11">
      <c r="B11" s="1155" t="str">
        <f>'Attach 3 (JV)'!B9:E9</f>
        <v/>
      </c>
      <c r="C11" s="1155"/>
      <c r="D11" s="1155"/>
      <c r="E11" s="532"/>
      <c r="F11" s="532"/>
      <c r="G11" s="532"/>
      <c r="H11" s="532"/>
      <c r="I11" s="216">
        <f>'Attach 3 (JV)'!E9</f>
        <v>0</v>
      </c>
      <c r="J11" s="216" t="str">
        <f>'Attach 3 (JV)'!F9</f>
        <v xml:space="preserve">2nd Floor, Plot No. – 2A/INS 02, </v>
      </c>
    </row>
    <row r="12" spans="1:11">
      <c r="A12" s="219"/>
      <c r="B12" s="1155" t="str">
        <f>'Attach 3 (JV)'!B10:E10</f>
        <v/>
      </c>
      <c r="C12" s="1155"/>
      <c r="D12" s="1155"/>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0" t="s">
        <v>45</v>
      </c>
      <c r="B16" s="1190"/>
      <c r="C16" s="1190"/>
      <c r="D16" s="1190"/>
      <c r="E16" s="1190"/>
      <c r="F16" s="1190"/>
      <c r="G16" s="1190"/>
      <c r="H16" s="1190"/>
      <c r="I16" s="1190"/>
      <c r="J16" s="1190"/>
      <c r="K16" s="1190"/>
    </row>
    <row r="17" spans="1:11" ht="6" customHeight="1">
      <c r="A17" s="219"/>
      <c r="B17" s="219"/>
      <c r="C17" s="219"/>
      <c r="D17" s="219"/>
      <c r="E17" s="219"/>
      <c r="F17" s="219"/>
      <c r="G17" s="219"/>
      <c r="H17" s="219"/>
      <c r="I17" s="219"/>
      <c r="J17" s="219"/>
    </row>
    <row r="18" spans="1:11" ht="27.75" customHeight="1">
      <c r="A18" s="1158" t="s">
        <v>540</v>
      </c>
      <c r="B18" s="1184" t="s">
        <v>820</v>
      </c>
      <c r="C18" s="1185"/>
      <c r="D18" s="1186"/>
      <c r="E18" s="1184" t="s">
        <v>672</v>
      </c>
      <c r="F18" s="1185"/>
      <c r="G18" s="1185"/>
      <c r="H18" s="1185"/>
      <c r="I18" s="1185"/>
      <c r="J18" s="1185"/>
      <c r="K18" s="1186"/>
    </row>
    <row r="19" spans="1:11">
      <c r="A19" s="1159"/>
      <c r="B19" s="1187"/>
      <c r="C19" s="1188"/>
      <c r="D19" s="1189"/>
      <c r="E19" s="1187"/>
      <c r="F19" s="1188"/>
      <c r="G19" s="1188"/>
      <c r="H19" s="1188"/>
      <c r="I19" s="1188"/>
      <c r="J19" s="1188"/>
      <c r="K19" s="1189"/>
    </row>
    <row r="20" spans="1:11" ht="39.950000000000003" customHeight="1">
      <c r="A20" s="639"/>
      <c r="B20" s="1191"/>
      <c r="C20" s="1191"/>
      <c r="D20" s="1191"/>
      <c r="E20" s="1181"/>
      <c r="F20" s="1182"/>
      <c r="G20" s="1182"/>
      <c r="H20" s="1182"/>
      <c r="I20" s="1182"/>
      <c r="J20" s="1182"/>
      <c r="K20" s="1183"/>
    </row>
    <row r="21" spans="1:11" ht="39.950000000000003" customHeight="1">
      <c r="A21" s="639"/>
      <c r="B21" s="1192"/>
      <c r="C21" s="1193"/>
      <c r="D21" s="1194"/>
      <c r="E21" s="1181"/>
      <c r="F21" s="1182"/>
      <c r="G21" s="1182"/>
      <c r="H21" s="1182"/>
      <c r="I21" s="1182"/>
      <c r="J21" s="1182"/>
      <c r="K21" s="1183"/>
    </row>
    <row r="22" spans="1:11" ht="39.950000000000003" customHeight="1">
      <c r="A22" s="639"/>
      <c r="B22" s="1191"/>
      <c r="C22" s="1191"/>
      <c r="D22" s="1191"/>
      <c r="E22" s="1181"/>
      <c r="F22" s="1182"/>
      <c r="G22" s="1182"/>
      <c r="H22" s="1182"/>
      <c r="I22" s="1182"/>
      <c r="J22" s="1182"/>
      <c r="K22" s="1183"/>
    </row>
    <row r="23" spans="1:11" ht="39.950000000000003" customHeight="1">
      <c r="A23" s="639"/>
      <c r="B23" s="1192"/>
      <c r="C23" s="1193"/>
      <c r="D23" s="1194"/>
      <c r="E23" s="1181"/>
      <c r="F23" s="1182"/>
      <c r="G23" s="1182"/>
      <c r="H23" s="1182"/>
      <c r="I23" s="1182"/>
      <c r="J23" s="1182"/>
      <c r="K23" s="1183"/>
    </row>
    <row r="24" spans="1:11" ht="39.950000000000003" customHeight="1">
      <c r="A24" s="639"/>
      <c r="B24" s="1191"/>
      <c r="C24" s="1191"/>
      <c r="D24" s="1191"/>
      <c r="E24" s="1181"/>
      <c r="F24" s="1182"/>
      <c r="G24" s="1182"/>
      <c r="H24" s="1182"/>
      <c r="I24" s="1182"/>
      <c r="J24" s="1182"/>
      <c r="K24" s="1183"/>
    </row>
    <row r="25" spans="1:11" ht="39.950000000000003" customHeight="1">
      <c r="A25" s="639"/>
      <c r="B25" s="1192"/>
      <c r="C25" s="1193"/>
      <c r="D25" s="1194"/>
      <c r="E25" s="1181"/>
      <c r="F25" s="1182"/>
      <c r="G25" s="1182"/>
      <c r="H25" s="1182"/>
      <c r="I25" s="1182"/>
      <c r="J25" s="1182"/>
      <c r="K25" s="1183"/>
    </row>
    <row r="26" spans="1:11" ht="39.950000000000003" customHeight="1">
      <c r="A26" s="639"/>
      <c r="B26" s="1191"/>
      <c r="C26" s="1191"/>
      <c r="D26" s="1191"/>
      <c r="E26" s="1181"/>
      <c r="F26" s="1182"/>
      <c r="G26" s="1182"/>
      <c r="H26" s="1182"/>
      <c r="I26" s="1182"/>
      <c r="J26" s="1182"/>
      <c r="K26" s="1183"/>
    </row>
    <row r="27" spans="1:11" ht="39.950000000000003" customHeight="1">
      <c r="A27" s="639"/>
      <c r="B27" s="1192"/>
      <c r="C27" s="1193"/>
      <c r="D27" s="1194"/>
      <c r="E27" s="1181"/>
      <c r="F27" s="1182"/>
      <c r="G27" s="1182"/>
      <c r="H27" s="1182"/>
      <c r="I27" s="1182"/>
      <c r="J27" s="1182"/>
      <c r="K27" s="1183"/>
    </row>
    <row r="28" spans="1:11" ht="39.950000000000003" customHeight="1">
      <c r="A28" s="639"/>
      <c r="B28" s="1191"/>
      <c r="C28" s="1191"/>
      <c r="D28" s="1191"/>
      <c r="E28" s="1181"/>
      <c r="F28" s="1182"/>
      <c r="G28" s="1182"/>
      <c r="H28" s="1182"/>
      <c r="I28" s="1182"/>
      <c r="J28" s="1182"/>
      <c r="K28" s="1183"/>
    </row>
    <row r="29" spans="1:11" ht="39.950000000000003" customHeight="1">
      <c r="A29" s="639"/>
      <c r="B29" s="1192"/>
      <c r="C29" s="1193"/>
      <c r="D29" s="1194"/>
      <c r="E29" s="1181"/>
      <c r="F29" s="1182"/>
      <c r="G29" s="1182"/>
      <c r="H29" s="1182"/>
      <c r="I29" s="1182"/>
      <c r="J29" s="1182"/>
      <c r="K29" s="1183"/>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--2025</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5" t="s">
        <v>44</v>
      </c>
      <c r="B35" s="1195"/>
      <c r="C35" s="1195"/>
      <c r="D35" s="1195"/>
      <c r="E35" s="1195"/>
      <c r="F35" s="1195"/>
      <c r="G35" s="1195"/>
      <c r="H35" s="1195"/>
      <c r="I35" s="1195"/>
      <c r="J35" s="1195"/>
      <c r="K35" s="1195"/>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NR3/NT/W-AIS/DOM/K00/25/04065 (RFx No. 5002004363)</v>
      </c>
      <c r="B1" s="454"/>
      <c r="C1" s="454"/>
      <c r="D1" s="454"/>
      <c r="E1" s="455" t="s">
        <v>367</v>
      </c>
    </row>
    <row r="2" spans="1:9" ht="15">
      <c r="A2" s="458"/>
      <c r="B2" s="458"/>
      <c r="C2" s="458"/>
      <c r="D2" s="458"/>
      <c r="E2" s="458"/>
    </row>
    <row r="3" spans="1:9" ht="69" customHeight="1">
      <c r="A3" s="1197" t="str">
        <f>Basic!B1</f>
        <v xml:space="preserve">Site package Part-C - Switchyard Erection Work for 400/220kV Allahabad Substation Extension (SS-119)
</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Regional Procurement Cell,</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topLeftCell="A30"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NR3/NT/W-AIS/DOM/K00/25/04065 (RFx No. 5002004363)</v>
      </c>
      <c r="B1" s="256"/>
      <c r="C1" s="256"/>
      <c r="D1" s="256"/>
      <c r="E1" s="211" t="s">
        <v>46</v>
      </c>
    </row>
    <row r="2" spans="1:9" ht="93" customHeight="1">
      <c r="A2" s="1149" t="str">
        <f>Basic!B1</f>
        <v xml:space="preserve">Site package Part-C - Switchyard Erection Work for 400/220kV Allahabad Substation Extension (SS-119)
</v>
      </c>
      <c r="B2" s="1149"/>
      <c r="C2" s="1149"/>
      <c r="D2" s="1149"/>
      <c r="E2" s="1149"/>
      <c r="F2" s="214"/>
      <c r="G2" s="214"/>
      <c r="H2" s="214"/>
    </row>
    <row r="3" spans="1:9" ht="11.25" customHeight="1">
      <c r="A3" s="215"/>
      <c r="H3" s="216"/>
      <c r="I3" s="217"/>
    </row>
    <row r="4" spans="1:9" ht="19.5" customHeight="1">
      <c r="A4" s="1212" t="s">
        <v>47</v>
      </c>
      <c r="B4" s="1212"/>
      <c r="C4" s="1212"/>
      <c r="D4" s="1212"/>
      <c r="E4" s="12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Regional Procurement Cell,</v>
      </c>
      <c r="H7" s="216"/>
      <c r="I7" s="217"/>
    </row>
    <row r="8" spans="1:9" ht="15">
      <c r="A8" s="223" t="s">
        <v>547</v>
      </c>
      <c r="B8" s="1157" t="str">
        <f>'Attach 3 (JV)'!B7:E7</f>
        <v/>
      </c>
      <c r="C8" s="1157"/>
      <c r="D8" s="222" t="str">
        <f>'Attach 3 (JV)'!F7</f>
        <v>Power Grid Corporation of India Ltd.,</v>
      </c>
      <c r="H8" s="216"/>
      <c r="I8" s="217"/>
    </row>
    <row r="9" spans="1:9" ht="15">
      <c r="A9" s="223" t="s">
        <v>549</v>
      </c>
      <c r="B9" s="1155" t="str">
        <f>'Attach 3 (JV)'!B8:E8</f>
        <v/>
      </c>
      <c r="C9" s="1155"/>
      <c r="D9" s="222" t="str">
        <f>'Attach 3 (JV)'!F8</f>
        <v xml:space="preserve">Northern Region-III Headquarter </v>
      </c>
      <c r="H9" s="216"/>
      <c r="I9" s="217"/>
    </row>
    <row r="10" spans="1:9">
      <c r="B10" s="1155" t="str">
        <f>'Attach 3 (JV)'!B9:E9</f>
        <v/>
      </c>
      <c r="C10" s="1155"/>
      <c r="D10" s="222" t="str">
        <f>'Attach 3 (JV)'!F9</f>
        <v xml:space="preserve">2nd Floor, Plot No. – 2A/INS 02, </v>
      </c>
    </row>
    <row r="11" spans="1:9">
      <c r="A11" s="219"/>
      <c r="B11" s="1155" t="str">
        <f>'Attach 3 (JV)'!B10:E10</f>
        <v/>
      </c>
      <c r="C11" s="1155"/>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0" t="s">
        <v>49</v>
      </c>
      <c r="C16" s="1210"/>
      <c r="D16" s="225" t="s">
        <v>50</v>
      </c>
      <c r="E16" s="225" t="s">
        <v>51</v>
      </c>
    </row>
    <row r="17" spans="1:8" ht="26.1" customHeight="1">
      <c r="A17" s="279">
        <v>1</v>
      </c>
      <c r="B17" s="1213"/>
      <c r="C17" s="1213"/>
      <c r="D17" s="282"/>
      <c r="E17" s="282"/>
    </row>
    <row r="18" spans="1:8" ht="26.1" customHeight="1">
      <c r="A18" s="279">
        <v>2</v>
      </c>
      <c r="B18" s="1213"/>
      <c r="C18" s="1213"/>
      <c r="D18" s="282"/>
      <c r="E18" s="282"/>
    </row>
    <row r="19" spans="1:8" ht="26.1" customHeight="1">
      <c r="A19" s="279">
        <v>3</v>
      </c>
      <c r="B19" s="1213"/>
      <c r="C19" s="1213"/>
      <c r="D19" s="282"/>
      <c r="E19" s="282"/>
    </row>
    <row r="20" spans="1:8" ht="26.1" customHeight="1">
      <c r="A20" s="279">
        <v>4</v>
      </c>
      <c r="B20" s="1213"/>
      <c r="C20" s="1213"/>
      <c r="D20" s="282"/>
      <c r="E20" s="282"/>
    </row>
    <row r="21" spans="1:8" ht="26.1" customHeight="1">
      <c r="A21" s="279">
        <v>5</v>
      </c>
      <c r="B21" s="1213"/>
      <c r="C21" s="1213"/>
      <c r="D21" s="282"/>
      <c r="E21" s="282"/>
    </row>
    <row r="22" spans="1:8" ht="26.1" customHeight="1">
      <c r="A22" s="279">
        <v>6</v>
      </c>
      <c r="B22" s="1192"/>
      <c r="C22" s="1194"/>
      <c r="D22" s="282"/>
      <c r="E22" s="282"/>
    </row>
    <row r="23" spans="1:8" ht="26.1" customHeight="1">
      <c r="A23" s="279">
        <v>7</v>
      </c>
      <c r="B23" s="1192"/>
      <c r="C23" s="1194"/>
      <c r="D23" s="282"/>
      <c r="E23" s="282"/>
    </row>
    <row r="24" spans="1:8" ht="26.1" customHeight="1">
      <c r="A24" s="279">
        <v>8</v>
      </c>
      <c r="B24" s="1192"/>
      <c r="C24" s="1194"/>
      <c r="D24" s="282"/>
      <c r="E24" s="282"/>
    </row>
    <row r="25" spans="1:8" ht="26.1" customHeight="1">
      <c r="A25" s="279">
        <v>9</v>
      </c>
      <c r="B25" s="1192"/>
      <c r="C25" s="1194"/>
      <c r="D25" s="282"/>
      <c r="E25" s="282"/>
    </row>
    <row r="26" spans="1:8" ht="26.1" customHeight="1">
      <c r="A26" s="279">
        <v>10</v>
      </c>
      <c r="B26" s="1213"/>
      <c r="C26" s="1213"/>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5" t="s">
        <v>52</v>
      </c>
      <c r="B30" s="1195"/>
      <c r="C30" s="1195"/>
      <c r="D30" s="1195"/>
      <c r="E30" s="1195"/>
    </row>
    <row r="31" spans="1:8" ht="24" customHeight="1">
      <c r="A31" s="209" t="str">
        <f>A1</f>
        <v>NR3/NT/W-AIS/DOM/K00/25/04065 (RFx No. 5002004363)</v>
      </c>
      <c r="B31" s="209"/>
      <c r="C31" s="209"/>
      <c r="D31" s="209"/>
      <c r="E31" s="209" t="str">
        <f>E1</f>
        <v>ATTACHMENT-11</v>
      </c>
    </row>
    <row r="32" spans="1:8" ht="19.5" customHeight="1"/>
    <row r="33" spans="1:5" ht="23.25" customHeight="1">
      <c r="A33" s="1209" t="str">
        <f>A4</f>
        <v>(Information regarding Ex-employees of POWERGRID in our Organisation)</v>
      </c>
      <c r="B33" s="1209"/>
      <c r="C33" s="1209"/>
      <c r="D33" s="1209"/>
      <c r="E33" s="1209"/>
    </row>
    <row r="34" spans="1:5" ht="19.5" customHeight="1">
      <c r="A34" s="219"/>
    </row>
    <row r="35" spans="1:5" ht="51" customHeight="1">
      <c r="A35" s="225" t="s">
        <v>540</v>
      </c>
      <c r="B35" s="1210" t="s">
        <v>49</v>
      </c>
      <c r="C35" s="1210"/>
      <c r="D35" s="225" t="s">
        <v>50</v>
      </c>
      <c r="E35" s="225" t="s">
        <v>51</v>
      </c>
    </row>
    <row r="36" spans="1:5" ht="19.5" customHeight="1">
      <c r="A36" s="279">
        <v>1</v>
      </c>
      <c r="B36" s="1211">
        <v>1</v>
      </c>
      <c r="C36" s="1211"/>
      <c r="D36" s="284"/>
      <c r="E36" s="284"/>
    </row>
    <row r="37" spans="1:5" ht="19.5" customHeight="1">
      <c r="A37" s="279">
        <v>2</v>
      </c>
      <c r="B37" s="1211"/>
      <c r="C37" s="1211"/>
      <c r="D37" s="284"/>
      <c r="E37" s="284"/>
    </row>
    <row r="38" spans="1:5" ht="19.5" customHeight="1">
      <c r="A38" s="279">
        <v>3</v>
      </c>
      <c r="B38" s="1211"/>
      <c r="C38" s="1211"/>
      <c r="D38" s="284"/>
      <c r="E38" s="284"/>
    </row>
    <row r="39" spans="1:5" ht="19.5" customHeight="1">
      <c r="A39" s="279">
        <v>4</v>
      </c>
      <c r="B39" s="1211"/>
      <c r="C39" s="1211"/>
      <c r="D39" s="284"/>
      <c r="E39" s="284"/>
    </row>
    <row r="40" spans="1:5" ht="19.5" customHeight="1">
      <c r="A40" s="279">
        <v>5</v>
      </c>
      <c r="B40" s="1211"/>
      <c r="C40" s="1211"/>
      <c r="D40" s="284"/>
      <c r="E40" s="284"/>
    </row>
    <row r="41" spans="1:5" ht="19.5" customHeight="1">
      <c r="A41" s="279">
        <v>6</v>
      </c>
      <c r="B41" s="1214"/>
      <c r="C41" s="1215"/>
      <c r="D41" s="284"/>
      <c r="E41" s="284"/>
    </row>
    <row r="42" spans="1:5" ht="19.5" customHeight="1">
      <c r="A42" s="279">
        <v>7</v>
      </c>
      <c r="B42" s="1214"/>
      <c r="C42" s="1215"/>
      <c r="D42" s="284"/>
      <c r="E42" s="284"/>
    </row>
    <row r="43" spans="1:5" ht="22.5" customHeight="1">
      <c r="A43" s="279">
        <v>8</v>
      </c>
      <c r="B43" s="1214"/>
      <c r="C43" s="1215"/>
      <c r="D43" s="284"/>
      <c r="E43" s="284"/>
    </row>
    <row r="44" spans="1:5" ht="19.5" customHeight="1">
      <c r="A44" s="279">
        <v>9</v>
      </c>
      <c r="B44" s="1214"/>
      <c r="C44" s="1215"/>
      <c r="D44" s="284"/>
      <c r="E44" s="284"/>
    </row>
    <row r="45" spans="1:5" ht="22.5" customHeight="1">
      <c r="A45" s="279">
        <v>10</v>
      </c>
      <c r="B45" s="1211"/>
      <c r="C45" s="1211"/>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NR3/NT/W-AIS/DOM/K00/25/04065 (RFx No. 5002004363)</v>
      </c>
      <c r="B50" s="209"/>
      <c r="C50" s="209"/>
      <c r="D50" s="209"/>
      <c r="E50" s="209" t="str">
        <f>E1</f>
        <v>ATTACHMENT-11</v>
      </c>
    </row>
    <row r="51" spans="1:5" ht="27.95" customHeight="1"/>
    <row r="52" spans="1:5" ht="37.5" customHeight="1">
      <c r="A52" s="1209" t="str">
        <f>A4</f>
        <v>(Information regarding Ex-employees of POWERGRID in our Organisation)</v>
      </c>
      <c r="B52" s="1209"/>
      <c r="C52" s="1209"/>
      <c r="D52" s="1209"/>
      <c r="E52" s="1209"/>
    </row>
    <row r="53" spans="1:5">
      <c r="A53" s="219"/>
    </row>
    <row r="54" spans="1:5" ht="45">
      <c r="A54" s="225" t="s">
        <v>540</v>
      </c>
      <c r="B54" s="1210" t="s">
        <v>49</v>
      </c>
      <c r="C54" s="1210"/>
      <c r="D54" s="225" t="s">
        <v>50</v>
      </c>
      <c r="E54" s="225" t="s">
        <v>51</v>
      </c>
    </row>
    <row r="55" spans="1:5" ht="20.25" customHeight="1">
      <c r="A55" s="279">
        <v>1</v>
      </c>
      <c r="B55" s="1211"/>
      <c r="C55" s="1211"/>
      <c r="D55" s="284"/>
      <c r="E55" s="284"/>
    </row>
    <row r="56" spans="1:5" ht="20.25" customHeight="1">
      <c r="A56" s="279">
        <v>2</v>
      </c>
      <c r="B56" s="1211"/>
      <c r="C56" s="1211"/>
      <c r="D56" s="284"/>
      <c r="E56" s="284"/>
    </row>
    <row r="57" spans="1:5" ht="20.25" customHeight="1">
      <c r="A57" s="279">
        <v>3</v>
      </c>
      <c r="B57" s="1211"/>
      <c r="C57" s="1211"/>
      <c r="D57" s="284"/>
      <c r="E57" s="284"/>
    </row>
    <row r="58" spans="1:5" ht="20.25" customHeight="1">
      <c r="A58" s="279">
        <v>4</v>
      </c>
      <c r="B58" s="1211"/>
      <c r="C58" s="1211"/>
      <c r="D58" s="284"/>
      <c r="E58" s="284"/>
    </row>
    <row r="59" spans="1:5" ht="20.25" customHeight="1">
      <c r="A59" s="279">
        <v>5</v>
      </c>
      <c r="B59" s="1211"/>
      <c r="C59" s="1211"/>
      <c r="D59" s="284"/>
      <c r="E59" s="284"/>
    </row>
    <row r="60" spans="1:5" ht="20.25" customHeight="1">
      <c r="A60" s="279">
        <v>6</v>
      </c>
      <c r="B60" s="1211"/>
      <c r="C60" s="1211"/>
      <c r="D60" s="284"/>
      <c r="E60" s="284"/>
    </row>
    <row r="61" spans="1:5" ht="20.25" customHeight="1">
      <c r="A61" s="279">
        <v>7</v>
      </c>
      <c r="B61" s="1211"/>
      <c r="C61" s="1211"/>
      <c r="D61" s="284"/>
      <c r="E61" s="284"/>
    </row>
    <row r="62" spans="1:5" ht="20.25" customHeight="1">
      <c r="A62" s="279">
        <v>8</v>
      </c>
      <c r="B62" s="1211"/>
      <c r="C62" s="1211"/>
      <c r="D62" s="284"/>
      <c r="E62" s="284"/>
    </row>
    <row r="63" spans="1:5" ht="20.25" customHeight="1">
      <c r="A63" s="279">
        <v>9</v>
      </c>
      <c r="B63" s="1211"/>
      <c r="C63" s="1211"/>
      <c r="D63" s="284"/>
      <c r="E63" s="284"/>
    </row>
    <row r="64" spans="1:5" ht="20.25" customHeight="1">
      <c r="A64" s="279">
        <v>10</v>
      </c>
      <c r="B64" s="1211"/>
      <c r="C64" s="1211"/>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NR3/NT/W-AIS/DOM/K00/25/04065 (RFx No. 5002004363)</v>
      </c>
      <c r="B1" s="246"/>
      <c r="C1" s="210"/>
      <c r="D1" s="210"/>
      <c r="E1" s="210"/>
      <c r="F1" s="526" t="s">
        <v>53</v>
      </c>
    </row>
    <row r="3" spans="1:8" ht="61.5" customHeight="1">
      <c r="A3" s="1209" t="str">
        <f>Basic!B1</f>
        <v xml:space="preserve">Site package Part-C - Switchyard Erection Work for 400/220kV Allahabad Substation Extension (SS-119)
</v>
      </c>
      <c r="B3" s="1209"/>
      <c r="C3" s="1209"/>
      <c r="D3" s="1209"/>
      <c r="E3" s="1209"/>
      <c r="F3" s="1209"/>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Regional Procurement Cell,</v>
      </c>
      <c r="G8" s="216"/>
      <c r="H8" s="217"/>
    </row>
    <row r="9" spans="1:8" ht="15">
      <c r="A9" s="223" t="s">
        <v>547</v>
      </c>
      <c r="B9" s="223">
        <f>'Names of Bidder'!C9</f>
        <v>0</v>
      </c>
      <c r="C9" s="1157"/>
      <c r="D9" s="1157"/>
      <c r="E9" s="634" t="str">
        <f>'Attach 3 (JV)'!F7</f>
        <v>Power Grid Corporation of India Ltd.,</v>
      </c>
      <c r="G9" s="216"/>
      <c r="H9" s="217"/>
    </row>
    <row r="10" spans="1:8" ht="15">
      <c r="A10" s="223" t="s">
        <v>549</v>
      </c>
      <c r="B10" s="223">
        <f>'Names of Bidder'!C10</f>
        <v>0</v>
      </c>
      <c r="C10" s="1155"/>
      <c r="D10" s="1155"/>
      <c r="E10" s="634" t="str">
        <f>'Attach 3 (JV)'!F8</f>
        <v xml:space="preserve">Northern Region-III Headquarter </v>
      </c>
      <c r="G10" s="216"/>
      <c r="H10" s="217"/>
    </row>
    <row r="11" spans="1:8">
      <c r="B11" s="212">
        <f>'Names of Bidder'!C11</f>
        <v>0</v>
      </c>
      <c r="C11" s="1155">
        <f>'Attach 3 (JV)'!B9:E9</f>
        <v>0</v>
      </c>
      <c r="D11" s="1155"/>
      <c r="E11" s="634" t="str">
        <f>'Attach 3 (JV)'!F9</f>
        <v xml:space="preserve">2nd Floor, Plot No. – 2A/INS 02, </v>
      </c>
    </row>
    <row r="12" spans="1:8">
      <c r="A12" s="219"/>
      <c r="B12" s="219">
        <f>'Names of Bidder'!C12</f>
        <v>0</v>
      </c>
      <c r="C12" s="1155">
        <f>'Attach 3 (JV)'!B10:E10</f>
        <v>0</v>
      </c>
      <c r="D12" s="1155"/>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9" t="s">
        <v>902</v>
      </c>
      <c r="B28" s="1209"/>
      <c r="C28" s="1209"/>
      <c r="D28" s="1209"/>
      <c r="E28" s="1209"/>
      <c r="F28" s="1209"/>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NR3/NT/W-AIS/DOM/K00/25/04065 (RFx No. 5002004363)</v>
      </c>
      <c r="B1" s="256"/>
      <c r="C1" s="256"/>
      <c r="D1" s="256"/>
      <c r="E1" s="211" t="s">
        <v>55</v>
      </c>
    </row>
    <row r="2" spans="1:9" ht="15">
      <c r="A2" s="281"/>
      <c r="B2" s="281"/>
      <c r="C2" s="281"/>
      <c r="D2" s="281"/>
      <c r="E2" s="281"/>
    </row>
    <row r="3" spans="1:9" ht="120" customHeight="1">
      <c r="A3" s="1149" t="str">
        <f>Cover!B2</f>
        <v xml:space="preserve">Site package Part-C - Switchyard Erection Work for 400/220kV Allahabad Substation Extension (SS-119)
</v>
      </c>
      <c r="B3" s="1149"/>
      <c r="C3" s="1149"/>
      <c r="D3" s="1149"/>
      <c r="E3" s="1149"/>
      <c r="F3" s="214"/>
      <c r="G3" s="214"/>
      <c r="H3" s="214"/>
    </row>
    <row r="4" spans="1:9" ht="19.5" customHeight="1">
      <c r="A4" s="215"/>
      <c r="H4" s="216"/>
      <c r="I4" s="217"/>
    </row>
    <row r="5" spans="1:9" ht="20.100000000000001" customHeight="1">
      <c r="A5" s="1212" t="s">
        <v>56</v>
      </c>
      <c r="B5" s="1212"/>
      <c r="C5" s="1212"/>
      <c r="D5" s="1212"/>
      <c r="E5" s="12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Regional Procurement Cell,</v>
      </c>
      <c r="H8" s="216"/>
      <c r="I8" s="217"/>
    </row>
    <row r="9" spans="1:9" ht="15">
      <c r="A9" s="223" t="s">
        <v>547</v>
      </c>
      <c r="B9" s="1157" t="str">
        <f>'Attach 3 (JV)'!B7:E7</f>
        <v/>
      </c>
      <c r="C9" s="1157"/>
      <c r="D9" s="1157"/>
      <c r="E9" s="220" t="str">
        <f>'Attach 3 (JV)'!F7</f>
        <v>Power Grid Corporation of India Ltd.,</v>
      </c>
      <c r="H9" s="216"/>
      <c r="I9" s="217"/>
    </row>
    <row r="10" spans="1:9" ht="15">
      <c r="A10" s="223" t="s">
        <v>549</v>
      </c>
      <c r="B10" s="1157" t="str">
        <f>'Attach 3 (JV)'!B8:E8</f>
        <v/>
      </c>
      <c r="C10" s="1157"/>
      <c r="D10" s="1157"/>
      <c r="E10" s="220" t="str">
        <f>'Attach 3 (JV)'!F8</f>
        <v xml:space="preserve">Northern Region-III Headquarter </v>
      </c>
      <c r="H10" s="216"/>
      <c r="I10" s="217"/>
    </row>
    <row r="11" spans="1:9" ht="15">
      <c r="B11" s="1157" t="str">
        <f>'Attach 3 (JV)'!B9:E9</f>
        <v/>
      </c>
      <c r="C11" s="1157"/>
      <c r="D11" s="1157"/>
      <c r="E11" s="220" t="str">
        <f>'Attach 3 (JV)'!F9</f>
        <v xml:space="preserve">2nd Floor, Plot No. – 2A/INS 02, </v>
      </c>
    </row>
    <row r="12" spans="1:9" ht="15">
      <c r="A12" s="219"/>
      <c r="B12" s="1157" t="str">
        <f>'Attach 3 (JV)'!B10:E10</f>
        <v/>
      </c>
      <c r="C12" s="1157"/>
      <c r="D12" s="1157"/>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NR3/NT/W-AIS/DOM/K00/25/04065 (RFx No. 5002004363)</v>
      </c>
      <c r="B1" s="256"/>
      <c r="C1" s="256"/>
      <c r="D1" s="256"/>
      <c r="E1" s="211" t="s">
        <v>261</v>
      </c>
    </row>
    <row r="2" spans="1:9" ht="15">
      <c r="A2" s="281"/>
      <c r="B2" s="281"/>
      <c r="C2" s="281"/>
      <c r="D2" s="281"/>
      <c r="E2" s="281"/>
    </row>
    <row r="3" spans="1:9" ht="66.75" customHeight="1">
      <c r="A3" s="1149" t="str">
        <f>Basic!B1</f>
        <v xml:space="preserve">Site package Part-C - Switchyard Erection Work for 400/220kV Allahabad Substation Extension (SS-119)
</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Regional Procurement Cell,</v>
      </c>
      <c r="H8" s="216"/>
      <c r="I8" s="217"/>
    </row>
    <row r="9" spans="1:9" ht="15">
      <c r="A9" s="223" t="s">
        <v>547</v>
      </c>
      <c r="B9" s="1157" t="str">
        <f>'Attach 3 (JV)'!B7:E7</f>
        <v/>
      </c>
      <c r="C9" s="1157"/>
      <c r="D9" s="1157"/>
      <c r="E9" s="222" t="str">
        <f>'Attach 3 (JV)'!F7</f>
        <v>Power Grid Corporation of India Ltd.,</v>
      </c>
      <c r="H9" s="216"/>
      <c r="I9" s="217"/>
    </row>
    <row r="10" spans="1:9" ht="15">
      <c r="A10" s="223" t="s">
        <v>549</v>
      </c>
      <c r="B10" s="1155" t="str">
        <f>'Attach 3 (JV)'!B8:E8</f>
        <v/>
      </c>
      <c r="C10" s="1155"/>
      <c r="D10" s="1155"/>
      <c r="E10" s="222" t="str">
        <f>'Attach 3 (JV)'!F8</f>
        <v xml:space="preserve">Northern Region-III Headquarter </v>
      </c>
      <c r="H10" s="216"/>
      <c r="I10" s="217"/>
    </row>
    <row r="11" spans="1:9">
      <c r="B11" s="1155" t="str">
        <f>'Attach 3 (JV)'!B9:E9</f>
        <v/>
      </c>
      <c r="C11" s="1155"/>
      <c r="D11" s="1155"/>
      <c r="E11" s="222" t="str">
        <f>'Attach 3 (JV)'!F9</f>
        <v xml:space="preserve">2nd Floor, Plot No. – 2A/INS 02, </v>
      </c>
    </row>
    <row r="12" spans="1:9">
      <c r="A12" s="219"/>
      <c r="B12" s="1155" t="str">
        <f>'Attach 3 (JV)'!B10:E10</f>
        <v/>
      </c>
      <c r="C12" s="1155"/>
      <c r="D12" s="1155"/>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924</v>
      </c>
      <c r="B16" s="1229"/>
      <c r="C16" s="1229"/>
      <c r="D16" s="1229"/>
      <c r="E16" s="1229"/>
    </row>
    <row r="17" spans="1:5" ht="20.100000000000001" customHeight="1">
      <c r="A17" s="219"/>
      <c r="C17" s="212" t="s">
        <v>929</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3" t="s">
        <v>263</v>
      </c>
      <c r="B1" s="1234"/>
      <c r="C1" s="1234"/>
      <c r="D1" s="1234"/>
      <c r="E1" s="1234"/>
      <c r="F1" s="1234"/>
      <c r="G1" s="1234"/>
      <c r="H1" s="1234"/>
      <c r="I1" s="1235"/>
    </row>
    <row r="2" spans="1:9" ht="31.5" customHeight="1">
      <c r="A2" s="424" t="s">
        <v>264</v>
      </c>
      <c r="B2" s="1236" t="s">
        <v>265</v>
      </c>
      <c r="C2" s="1236"/>
      <c r="D2" s="1236"/>
      <c r="E2" s="1236"/>
      <c r="F2" s="1236"/>
      <c r="G2" s="1236"/>
      <c r="H2" s="1236"/>
      <c r="I2" s="1237"/>
    </row>
    <row r="3" spans="1:9" ht="36" customHeight="1">
      <c r="A3" s="424" t="s">
        <v>266</v>
      </c>
      <c r="B3" s="1236" t="s">
        <v>267</v>
      </c>
      <c r="C3" s="1236"/>
      <c r="D3" s="1236"/>
      <c r="E3" s="1236"/>
      <c r="F3" s="1236"/>
      <c r="G3" s="1236"/>
      <c r="H3" s="1236"/>
      <c r="I3" s="1237"/>
    </row>
    <row r="4" spans="1:9" ht="36" customHeight="1">
      <c r="A4" s="424" t="s">
        <v>268</v>
      </c>
      <c r="B4" s="1236" t="s">
        <v>269</v>
      </c>
      <c r="C4" s="1236"/>
      <c r="D4" s="1236"/>
      <c r="E4" s="1236"/>
      <c r="F4" s="1236"/>
      <c r="G4" s="1236"/>
      <c r="H4" s="1236"/>
      <c r="I4" s="1237"/>
    </row>
    <row r="5" spans="1:9" ht="36" customHeight="1">
      <c r="A5" s="424" t="s">
        <v>270</v>
      </c>
      <c r="B5" s="1236" t="s">
        <v>271</v>
      </c>
      <c r="C5" s="1236"/>
      <c r="D5" s="1236"/>
      <c r="E5" s="1236"/>
      <c r="F5" s="1236"/>
      <c r="G5" s="1236"/>
      <c r="H5" s="1236"/>
      <c r="I5" s="1237"/>
    </row>
    <row r="6" spans="1:9" ht="19.5" customHeight="1">
      <c r="A6" s="425" t="s">
        <v>272</v>
      </c>
      <c r="B6" s="1239" t="s">
        <v>273</v>
      </c>
      <c r="C6" s="1239"/>
      <c r="D6" s="1239"/>
      <c r="E6" s="1239"/>
      <c r="F6" s="1239"/>
      <c r="G6" s="1239"/>
      <c r="H6" s="1239"/>
      <c r="I6" s="124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1" t="s">
        <v>274</v>
      </c>
      <c r="B35" s="1241"/>
      <c r="C35" s="1241"/>
      <c r="D35" s="1241"/>
      <c r="E35" s="1241"/>
      <c r="F35" s="1241"/>
      <c r="G35" s="1241"/>
      <c r="H35" s="1241"/>
      <c r="I35" s="1241"/>
      <c r="J35" s="428"/>
    </row>
    <row r="36" spans="1:16" ht="15.75">
      <c r="A36" s="1242" t="s">
        <v>275</v>
      </c>
      <c r="B36" s="1242"/>
      <c r="C36" s="1242"/>
      <c r="D36" s="1242"/>
      <c r="E36" s="1242"/>
      <c r="F36" s="1242"/>
      <c r="G36" s="1242"/>
      <c r="H36" s="1242"/>
      <c r="I36" s="1242"/>
      <c r="J36" s="428"/>
      <c r="K36" s="427" t="e">
        <v>#REF!</v>
      </c>
      <c r="O36" s="429" t="e">
        <v>#REF!</v>
      </c>
    </row>
    <row r="37" spans="1:16" ht="16.5">
      <c r="A37" s="1238" t="s">
        <v>276</v>
      </c>
      <c r="B37" s="1238"/>
      <c r="C37" s="1238"/>
      <c r="D37" s="1238"/>
      <c r="E37" s="1238"/>
      <c r="F37" s="1238"/>
      <c r="G37" s="1238"/>
      <c r="H37" s="1238"/>
      <c r="I37" s="1238"/>
      <c r="J37" s="428"/>
      <c r="K37" s="429" t="e">
        <v>#REF!</v>
      </c>
      <c r="O37" s="429" t="e">
        <v>#REF!</v>
      </c>
    </row>
    <row r="38" spans="1:16" ht="36" customHeight="1">
      <c r="A38" s="1245" t="s">
        <v>673</v>
      </c>
      <c r="B38" s="1244"/>
      <c r="C38" s="1244"/>
      <c r="D38" s="1244"/>
      <c r="E38" s="1244"/>
      <c r="F38" s="1244"/>
      <c r="G38" s="1244"/>
      <c r="H38" s="1244"/>
      <c r="I38" s="1244"/>
      <c r="J38" s="428"/>
      <c r="K38" s="429" t="e">
        <v>#REF!</v>
      </c>
      <c r="O38" s="429" t="e">
        <v>#REF!</v>
      </c>
    </row>
    <row r="39" spans="1:16" ht="16.5">
      <c r="A39" s="1238" t="s">
        <v>674</v>
      </c>
      <c r="B39" s="1238"/>
      <c r="C39" s="1238"/>
      <c r="D39" s="1238"/>
      <c r="E39" s="1238"/>
      <c r="F39" s="1238"/>
      <c r="G39" s="1238"/>
      <c r="H39" s="1238"/>
      <c r="I39" s="1238"/>
      <c r="J39" s="428"/>
      <c r="K39" s="429" t="e">
        <v>#REF!</v>
      </c>
      <c r="O39" s="429" t="e">
        <v>#REF!</v>
      </c>
    </row>
    <row r="40" spans="1:16" ht="16.5">
      <c r="A40" s="1243" t="s">
        <v>277</v>
      </c>
      <c r="B40" s="1243"/>
      <c r="C40" s="1243"/>
      <c r="D40" s="1243"/>
      <c r="E40" s="1243"/>
      <c r="F40" s="1243"/>
      <c r="G40" s="1243"/>
      <c r="H40" s="1243"/>
      <c r="I40" s="1243"/>
      <c r="J40" s="428"/>
    </row>
    <row r="41" spans="1:16" ht="18.75" customHeight="1">
      <c r="A41" s="1246">
        <f>'Names of Bidder'!C9</f>
        <v>0</v>
      </c>
      <c r="B41" s="1246"/>
      <c r="C41" s="1246"/>
      <c r="D41" s="1246"/>
      <c r="E41" s="1246"/>
      <c r="F41" s="1246"/>
      <c r="G41" s="1246"/>
      <c r="H41" s="1246"/>
      <c r="I41" s="1246"/>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3" t="s">
        <v>277</v>
      </c>
      <c r="B43" s="1243"/>
      <c r="C43" s="1243"/>
      <c r="D43" s="1243"/>
      <c r="E43" s="1243"/>
      <c r="F43" s="1243"/>
      <c r="G43" s="1243"/>
      <c r="H43" s="1243"/>
      <c r="I43" s="1243"/>
      <c r="J43" s="428"/>
    </row>
    <row r="44" spans="1:16" ht="16.5">
      <c r="A44" s="1243" t="str">
        <f>IF('Names of Bidder'!C6= "Sole Bidder", "", IF('Names of Bidder'!C7=1,'Names of Bidder'!C14,IF('Names of Bidder'!C7="2 or More",'Names of Bidder'!C14&amp;" &amp; "&amp;'Names of Bidder'!C19,"")))</f>
        <v/>
      </c>
      <c r="B44" s="1243"/>
      <c r="C44" s="1243"/>
      <c r="D44" s="1243"/>
      <c r="E44" s="1243"/>
      <c r="F44" s="1243"/>
      <c r="G44" s="1243"/>
      <c r="H44" s="1243"/>
      <c r="I44" s="1243"/>
      <c r="J44" s="428"/>
    </row>
    <row r="45" spans="1:16" ht="18" customHeight="1">
      <c r="A45" s="12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4"/>
      <c r="C45" s="1244"/>
      <c r="D45" s="1244"/>
      <c r="E45" s="1244"/>
      <c r="F45" s="1244"/>
      <c r="G45" s="1244"/>
      <c r="H45" s="1244"/>
      <c r="I45" s="1244"/>
      <c r="J45" s="428"/>
    </row>
    <row r="46" spans="1:16" ht="16.5">
      <c r="A46" s="1243" t="s">
        <v>281</v>
      </c>
      <c r="B46" s="1243"/>
      <c r="C46" s="1243"/>
      <c r="D46" s="1243"/>
      <c r="E46" s="1243"/>
      <c r="F46" s="1243"/>
      <c r="G46" s="1243"/>
      <c r="H46" s="1243"/>
      <c r="I46" s="1243"/>
      <c r="J46" s="428"/>
    </row>
    <row r="47" spans="1:16" ht="16.5">
      <c r="A47" s="1238" t="s">
        <v>282</v>
      </c>
      <c r="B47" s="1238"/>
      <c r="C47" s="1238"/>
      <c r="D47" s="1238"/>
      <c r="E47" s="1238"/>
      <c r="F47" s="1238"/>
      <c r="G47" s="1238"/>
      <c r="H47" s="1238"/>
      <c r="I47" s="1238"/>
      <c r="J47" s="428"/>
    </row>
    <row r="48" spans="1:16" ht="16.5">
      <c r="A48" s="1238" t="s">
        <v>283</v>
      </c>
      <c r="B48" s="1238"/>
      <c r="C48" s="1238"/>
      <c r="D48" s="1238"/>
      <c r="E48" s="1238"/>
      <c r="F48" s="1238"/>
      <c r="G48" s="1238"/>
      <c r="H48" s="1238"/>
      <c r="I48" s="1238"/>
      <c r="J48" s="428"/>
    </row>
    <row r="49" spans="1:10" ht="138.6" customHeight="1">
      <c r="A49" s="1249" t="str">
        <f>"POWERGRID intends to award, under laid-down organisational procedures, contract(s) for "&amp;Cover!B2 &amp; " Specification No " &amp;Basic!B5</f>
        <v>POWERGRID intends to award, under laid-down organisational procedures, contract(s) for Site package Part-C - Switchyard Erection Work for 400/220kV Allahabad Substation Extension (SS-119)
 Specification No NR3/NT/W-AIS/DOM/K00/25/04065 (RFx No. 5002004363)</v>
      </c>
      <c r="B49" s="1249"/>
      <c r="C49" s="1249"/>
      <c r="D49" s="1249"/>
      <c r="E49" s="1249"/>
      <c r="F49" s="1249"/>
      <c r="G49" s="1249"/>
      <c r="H49" s="1249"/>
      <c r="I49" s="1249"/>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50" t="s">
        <v>284</v>
      </c>
      <c r="F52" s="1250"/>
      <c r="G52" s="1250"/>
      <c r="H52" s="1250"/>
      <c r="I52" s="1250"/>
      <c r="J52" s="428"/>
    </row>
    <row r="53" spans="1:10" ht="33" customHeight="1">
      <c r="A53" s="1031" t="s">
        <v>285</v>
      </c>
      <c r="B53" s="1031"/>
      <c r="C53" s="1031"/>
      <c r="D53" s="1031"/>
      <c r="E53" s="1251" t="s">
        <v>286</v>
      </c>
      <c r="F53" s="1251"/>
      <c r="G53" s="1251"/>
      <c r="H53" s="1251"/>
      <c r="I53" s="1251"/>
      <c r="J53" s="428"/>
    </row>
    <row r="54" spans="1:10" ht="22.5" customHeight="1">
      <c r="A54" s="432" t="s">
        <v>262</v>
      </c>
      <c r="B54" s="433"/>
      <c r="C54" s="433"/>
      <c r="D54" s="433"/>
      <c r="E54" s="450"/>
      <c r="F54" s="433"/>
      <c r="G54" s="433"/>
      <c r="H54" s="433"/>
      <c r="I54" s="434" t="s">
        <v>287</v>
      </c>
      <c r="J54" s="428"/>
    </row>
    <row r="55" spans="1:10" ht="128.25" customHeight="1">
      <c r="A55" s="1252" t="str">
        <f>Cover!B2 &amp; " Package and Specification Number " &amp;  Cover!B3 &amp; " POWERGRID values full compliance with all relevant laws and regulations, and the principles of economical use of resources, and of fairness and transparency in its relations with its Bidders/ Contractors."</f>
        <v>Site package Part-C - Switchyard Erection Work for 400/220kV Allahabad Substation Extension (SS-119)
 Package and Specification Number NR3/NT/W-AIS/DOM/K00/25/04065 (RFx No. 5002004363) POWERGRID values full compliance with all relevant laws and regulations, and the principles of economical use of resources, and of fairness and transparency in its relations with its Bidders/ Contractors.</v>
      </c>
      <c r="B55" s="1252"/>
      <c r="C55" s="1252"/>
      <c r="D55" s="1252"/>
      <c r="E55" s="1252"/>
      <c r="F55" s="1252"/>
      <c r="G55" s="1252"/>
      <c r="H55" s="1252"/>
      <c r="I55" s="1252"/>
    </row>
    <row r="56" spans="1:10" ht="8.1" customHeight="1">
      <c r="A56" s="435"/>
      <c r="B56" s="426"/>
      <c r="C56" s="426"/>
      <c r="D56" s="426"/>
      <c r="E56" s="426"/>
      <c r="F56" s="426"/>
      <c r="G56" s="426"/>
      <c r="H56" s="426"/>
      <c r="I56" s="426"/>
    </row>
    <row r="57" spans="1:10" ht="35.25" customHeight="1">
      <c r="A57" s="1253" t="s">
        <v>288</v>
      </c>
      <c r="B57" s="1253"/>
      <c r="C57" s="1253"/>
      <c r="D57" s="1253"/>
      <c r="E57" s="1253"/>
      <c r="F57" s="1253"/>
      <c r="G57" s="1253"/>
      <c r="H57" s="1253"/>
      <c r="I57" s="1253"/>
    </row>
    <row r="58" spans="1:10" ht="8.1" customHeight="1">
      <c r="A58" s="437"/>
      <c r="B58" s="426"/>
      <c r="C58" s="426"/>
      <c r="D58" s="426"/>
      <c r="E58" s="426"/>
      <c r="F58" s="426"/>
      <c r="G58" s="426"/>
      <c r="H58" s="426"/>
      <c r="I58" s="426"/>
    </row>
    <row r="59" spans="1:10" ht="15.75">
      <c r="A59" s="1254" t="s">
        <v>289</v>
      </c>
      <c r="B59" s="1254"/>
      <c r="C59" s="1254"/>
      <c r="D59" s="1254"/>
      <c r="E59" s="1254"/>
      <c r="F59" s="1254"/>
      <c r="G59" s="1254"/>
      <c r="H59" s="1254"/>
      <c r="I59" s="1254"/>
    </row>
    <row r="60" spans="1:10" ht="8.1" customHeight="1">
      <c r="A60" s="437"/>
      <c r="B60" s="426"/>
      <c r="C60" s="426"/>
      <c r="D60" s="426"/>
      <c r="E60" s="426"/>
      <c r="F60" s="426"/>
      <c r="G60" s="426"/>
      <c r="H60" s="426"/>
      <c r="I60" s="426"/>
    </row>
    <row r="61" spans="1:10" ht="16.5">
      <c r="A61" s="1255" t="s">
        <v>290</v>
      </c>
      <c r="B61" s="1255"/>
      <c r="C61" s="1255"/>
      <c r="D61" s="1255"/>
      <c r="E61" s="1255"/>
      <c r="F61" s="1255"/>
      <c r="G61" s="1255"/>
      <c r="H61" s="1255"/>
      <c r="I61" s="1255"/>
    </row>
    <row r="62" spans="1:10" ht="8.1" customHeight="1">
      <c r="A62" s="438"/>
      <c r="B62" s="426"/>
      <c r="C62" s="426"/>
      <c r="D62" s="426"/>
      <c r="E62" s="426"/>
      <c r="F62" s="426"/>
      <c r="G62" s="426"/>
      <c r="H62" s="426"/>
      <c r="I62" s="426"/>
    </row>
    <row r="63" spans="1:10" ht="37.5" customHeight="1">
      <c r="A63" s="439" t="s">
        <v>369</v>
      </c>
      <c r="B63" s="1248" t="s">
        <v>291</v>
      </c>
      <c r="C63" s="1248"/>
      <c r="D63" s="1248"/>
      <c r="E63" s="1248"/>
      <c r="F63" s="1248"/>
      <c r="G63" s="1248"/>
      <c r="H63" s="1248"/>
      <c r="I63" s="1248"/>
    </row>
    <row r="64" spans="1:10" ht="8.1" customHeight="1">
      <c r="A64" s="437"/>
      <c r="B64" s="426"/>
      <c r="C64" s="426"/>
      <c r="D64" s="426"/>
      <c r="E64" s="426"/>
      <c r="F64" s="426"/>
      <c r="G64" s="426"/>
      <c r="H64" s="426"/>
      <c r="I64" s="426"/>
    </row>
    <row r="65" spans="1:10" ht="64.900000000000006" customHeight="1">
      <c r="A65" s="426"/>
      <c r="B65" s="439" t="s">
        <v>533</v>
      </c>
      <c r="C65" s="1248" t="s">
        <v>292</v>
      </c>
      <c r="D65" s="1248"/>
      <c r="E65" s="1248"/>
      <c r="F65" s="1248"/>
      <c r="G65" s="1248"/>
      <c r="H65" s="1248"/>
      <c r="I65" s="1248"/>
    </row>
    <row r="66" spans="1:10" ht="8.1" customHeight="1">
      <c r="A66" s="426"/>
      <c r="B66" s="439"/>
      <c r="C66" s="431"/>
      <c r="D66" s="431"/>
      <c r="E66" s="431"/>
      <c r="F66" s="431"/>
      <c r="G66" s="431"/>
      <c r="H66" s="431"/>
      <c r="I66" s="431"/>
    </row>
    <row r="67" spans="1:10" ht="114" customHeight="1">
      <c r="A67" s="426"/>
      <c r="B67" s="439" t="s">
        <v>534</v>
      </c>
      <c r="C67" s="1248" t="s">
        <v>293</v>
      </c>
      <c r="D67" s="1248"/>
      <c r="E67" s="1248"/>
      <c r="F67" s="1248"/>
      <c r="G67" s="1248"/>
      <c r="H67" s="1248"/>
      <c r="I67" s="1248"/>
    </row>
    <row r="68" spans="1:10" ht="8.1" customHeight="1">
      <c r="A68" s="426"/>
      <c r="B68" s="439"/>
      <c r="C68" s="431"/>
      <c r="D68" s="431"/>
      <c r="E68" s="431"/>
      <c r="F68" s="431"/>
      <c r="G68" s="431"/>
      <c r="H68" s="431"/>
      <c r="I68" s="431"/>
    </row>
    <row r="69" spans="1:10" ht="63.75" customHeight="1">
      <c r="A69" s="426"/>
      <c r="B69" s="439" t="s">
        <v>535</v>
      </c>
      <c r="C69" s="1248" t="s">
        <v>294</v>
      </c>
      <c r="D69" s="1248"/>
      <c r="E69" s="1248"/>
      <c r="F69" s="1248"/>
      <c r="G69" s="1248"/>
      <c r="H69" s="1248"/>
      <c r="I69" s="1248"/>
    </row>
    <row r="70" spans="1:10" ht="15.75">
      <c r="A70" s="437"/>
      <c r="B70" s="426"/>
      <c r="C70" s="426"/>
      <c r="D70" s="426"/>
      <c r="E70" s="426"/>
      <c r="F70" s="426"/>
      <c r="G70" s="426"/>
      <c r="H70" s="426"/>
      <c r="I70" s="426"/>
    </row>
    <row r="71" spans="1:10" ht="102.75" customHeight="1">
      <c r="A71" s="439" t="s">
        <v>370</v>
      </c>
      <c r="B71" s="1248" t="s">
        <v>295</v>
      </c>
      <c r="C71" s="1248"/>
      <c r="D71" s="1248"/>
      <c r="E71" s="1248"/>
      <c r="F71" s="1248"/>
      <c r="G71" s="1248"/>
      <c r="H71" s="1248"/>
      <c r="I71" s="1248"/>
    </row>
    <row r="72" spans="1:10" ht="8.1" customHeight="1">
      <c r="A72" s="438"/>
      <c r="B72" s="426"/>
      <c r="C72" s="426"/>
      <c r="D72" s="426"/>
      <c r="E72" s="426"/>
      <c r="F72" s="426"/>
      <c r="G72" s="426"/>
      <c r="H72" s="426"/>
      <c r="I72" s="426"/>
    </row>
    <row r="73" spans="1:10" ht="16.5">
      <c r="A73" s="1255" t="s">
        <v>296</v>
      </c>
      <c r="B73" s="1255"/>
      <c r="C73" s="1255"/>
      <c r="D73" s="1255"/>
      <c r="E73" s="1255"/>
      <c r="F73" s="1255"/>
      <c r="G73" s="1255"/>
      <c r="H73" s="1255"/>
      <c r="I73" s="1255"/>
    </row>
    <row r="74" spans="1:10" ht="16.5">
      <c r="A74" s="438"/>
      <c r="B74" s="426"/>
      <c r="C74" s="426"/>
      <c r="D74" s="426"/>
      <c r="E74" s="426"/>
      <c r="F74" s="426"/>
      <c r="G74" s="426"/>
      <c r="H74" s="426"/>
      <c r="I74" s="426"/>
    </row>
    <row r="75" spans="1:10" ht="49.5" customHeight="1">
      <c r="A75" s="439" t="s">
        <v>369</v>
      </c>
      <c r="B75" s="1248" t="s">
        <v>297</v>
      </c>
      <c r="C75" s="1248"/>
      <c r="D75" s="1248"/>
      <c r="E75" s="1248"/>
      <c r="F75" s="1248"/>
      <c r="G75" s="1248"/>
      <c r="H75" s="1248"/>
      <c r="I75" s="1248"/>
    </row>
    <row r="76" spans="1:10" ht="33" customHeight="1">
      <c r="A76" s="431"/>
      <c r="B76" s="433"/>
      <c r="C76" s="433"/>
      <c r="D76" s="433"/>
      <c r="E76" s="433"/>
      <c r="F76" s="431"/>
      <c r="G76" s="433"/>
      <c r="H76" s="433"/>
      <c r="I76" s="433"/>
      <c r="J76" s="428"/>
    </row>
    <row r="77" spans="1:10" ht="21" customHeight="1">
      <c r="A77" s="1248" t="s">
        <v>284</v>
      </c>
      <c r="B77" s="1248"/>
      <c r="C77" s="1248"/>
      <c r="D77" s="1248"/>
      <c r="E77" s="1232" t="s">
        <v>284</v>
      </c>
      <c r="F77" s="1232"/>
      <c r="G77" s="1232"/>
      <c r="H77" s="1232"/>
      <c r="I77" s="1232"/>
      <c r="J77" s="428"/>
    </row>
    <row r="78" spans="1:10" ht="33" customHeight="1">
      <c r="A78" s="1230" t="s">
        <v>285</v>
      </c>
      <c r="B78" s="1230"/>
      <c r="C78" s="1230"/>
      <c r="D78" s="1230"/>
      <c r="E78" s="1231" t="s">
        <v>286</v>
      </c>
      <c r="F78" s="1231"/>
      <c r="G78" s="1231"/>
      <c r="H78" s="1231"/>
      <c r="I78" s="1231"/>
      <c r="J78" s="428"/>
    </row>
    <row r="79" spans="1:10" ht="20.25" customHeight="1">
      <c r="A79" s="432" t="s">
        <v>262</v>
      </c>
      <c r="B79" s="433"/>
      <c r="C79" s="433"/>
      <c r="D79" s="433"/>
      <c r="E79" s="433"/>
      <c r="F79" s="433"/>
      <c r="G79" s="433"/>
      <c r="H79" s="433"/>
      <c r="I79" s="434" t="s">
        <v>298</v>
      </c>
      <c r="J79" s="428"/>
    </row>
    <row r="80" spans="1:10" ht="36" customHeight="1">
      <c r="A80" s="1247" t="s">
        <v>299</v>
      </c>
      <c r="B80" s="1247"/>
      <c r="C80" s="1247"/>
      <c r="D80" s="1247"/>
      <c r="E80" s="1247"/>
      <c r="F80" s="1247"/>
      <c r="G80" s="1247"/>
      <c r="H80" s="1247"/>
      <c r="I80" s="1247"/>
      <c r="J80" s="428"/>
    </row>
    <row r="81" spans="1:10" ht="125.25" customHeight="1">
      <c r="A81" s="426"/>
      <c r="B81" s="439" t="s">
        <v>7</v>
      </c>
      <c r="C81" s="1248" t="s">
        <v>300</v>
      </c>
      <c r="D81" s="1248"/>
      <c r="E81" s="1248"/>
      <c r="F81" s="1248"/>
      <c r="G81" s="1248"/>
      <c r="H81" s="1248"/>
      <c r="I81" s="1248"/>
    </row>
    <row r="82" spans="1:10" ht="9.9499999999999993" customHeight="1">
      <c r="A82" s="426"/>
      <c r="B82" s="440"/>
      <c r="C82" s="437"/>
      <c r="D82" s="437"/>
      <c r="E82" s="437"/>
      <c r="F82" s="437"/>
      <c r="G82" s="437"/>
      <c r="H82" s="437"/>
      <c r="I82" s="437"/>
    </row>
    <row r="83" spans="1:10" ht="121.5" customHeight="1">
      <c r="A83" s="426"/>
      <c r="B83" s="439" t="s">
        <v>534</v>
      </c>
      <c r="C83" s="1248" t="s">
        <v>301</v>
      </c>
      <c r="D83" s="1248"/>
      <c r="E83" s="1248"/>
      <c r="F83" s="1248"/>
      <c r="G83" s="1248"/>
      <c r="H83" s="1248"/>
      <c r="I83" s="1248"/>
    </row>
    <row r="84" spans="1:10" ht="9.9499999999999993" customHeight="1">
      <c r="A84" s="426"/>
      <c r="B84" s="439"/>
      <c r="C84" s="441"/>
      <c r="D84" s="441"/>
      <c r="E84" s="441"/>
      <c r="F84" s="441"/>
      <c r="G84" s="441"/>
      <c r="H84" s="441"/>
      <c r="I84" s="441"/>
    </row>
    <row r="85" spans="1:10" ht="134.25" customHeight="1">
      <c r="A85" s="426"/>
      <c r="B85" s="439" t="s">
        <v>535</v>
      </c>
      <c r="C85" s="1248" t="s">
        <v>302</v>
      </c>
      <c r="D85" s="1248"/>
      <c r="E85" s="1248"/>
      <c r="F85" s="1248"/>
      <c r="G85" s="1248"/>
      <c r="H85" s="1248"/>
      <c r="I85" s="1248"/>
    </row>
    <row r="86" spans="1:10" ht="9.9499999999999993" customHeight="1">
      <c r="A86" s="426"/>
      <c r="B86" s="439"/>
      <c r="C86" s="441"/>
      <c r="D86" s="441"/>
      <c r="E86" s="441"/>
      <c r="F86" s="441"/>
      <c r="G86" s="441"/>
      <c r="H86" s="441"/>
      <c r="I86" s="441"/>
    </row>
    <row r="87" spans="1:10" ht="106.5" customHeight="1">
      <c r="A87" s="426"/>
      <c r="B87" s="439" t="s">
        <v>536</v>
      </c>
      <c r="C87" s="1248" t="s">
        <v>303</v>
      </c>
      <c r="D87" s="1248"/>
      <c r="E87" s="1248"/>
      <c r="F87" s="1248"/>
      <c r="G87" s="1248"/>
      <c r="H87" s="1248"/>
      <c r="I87" s="1248"/>
    </row>
    <row r="88" spans="1:10" ht="9.9499999999999993" customHeight="1">
      <c r="A88" s="426"/>
      <c r="B88" s="439"/>
      <c r="C88" s="441"/>
      <c r="D88" s="441"/>
      <c r="E88" s="441"/>
      <c r="F88" s="441"/>
      <c r="G88" s="441"/>
      <c r="H88" s="441"/>
      <c r="I88" s="441"/>
    </row>
    <row r="89" spans="1:10" ht="81.75" customHeight="1">
      <c r="A89" s="426"/>
      <c r="B89" s="439" t="s">
        <v>304</v>
      </c>
      <c r="C89" s="1248" t="s">
        <v>305</v>
      </c>
      <c r="D89" s="1248"/>
      <c r="E89" s="1248"/>
      <c r="F89" s="1248"/>
      <c r="G89" s="1248"/>
      <c r="H89" s="1248"/>
      <c r="I89" s="1248"/>
    </row>
    <row r="90" spans="1:10" ht="9.9499999999999993" customHeight="1">
      <c r="A90" s="426"/>
      <c r="B90" s="439"/>
      <c r="C90" s="441"/>
      <c r="D90" s="441"/>
      <c r="E90" s="441"/>
      <c r="F90" s="441"/>
      <c r="G90" s="441"/>
      <c r="H90" s="441"/>
      <c r="I90" s="441"/>
    </row>
    <row r="91" spans="1:10" ht="81.75" customHeight="1">
      <c r="A91" s="426"/>
      <c r="B91" s="439" t="s">
        <v>537</v>
      </c>
      <c r="C91" s="1248" t="s">
        <v>306</v>
      </c>
      <c r="D91" s="1248"/>
      <c r="E91" s="1248"/>
      <c r="F91" s="1248"/>
      <c r="G91" s="1248"/>
      <c r="H91" s="1248"/>
      <c r="I91" s="1248"/>
    </row>
    <row r="92" spans="1:10" ht="8.1" customHeight="1">
      <c r="A92" s="426"/>
      <c r="B92" s="441"/>
      <c r="C92" s="441"/>
      <c r="D92" s="441"/>
      <c r="E92" s="441"/>
      <c r="F92" s="441"/>
      <c r="G92" s="441"/>
      <c r="H92" s="441"/>
      <c r="I92" s="441"/>
    </row>
    <row r="93" spans="1:10" ht="53.25" customHeight="1">
      <c r="A93" s="439" t="s">
        <v>370</v>
      </c>
      <c r="B93" s="1248" t="s">
        <v>307</v>
      </c>
      <c r="C93" s="1248"/>
      <c r="D93" s="1248"/>
      <c r="E93" s="1248"/>
      <c r="F93" s="1248"/>
      <c r="G93" s="1248"/>
      <c r="H93" s="1248"/>
      <c r="I93" s="1248"/>
    </row>
    <row r="94" spans="1:10" ht="45.6" customHeight="1">
      <c r="A94" s="431"/>
      <c r="B94" s="433"/>
      <c r="C94" s="433"/>
      <c r="D94" s="433"/>
      <c r="E94" s="433"/>
      <c r="F94" s="431"/>
      <c r="G94" s="433"/>
      <c r="H94" s="433"/>
      <c r="I94" s="433"/>
      <c r="J94" s="428"/>
    </row>
    <row r="95" spans="1:10" ht="21" customHeight="1">
      <c r="A95" s="1248" t="s">
        <v>284</v>
      </c>
      <c r="B95" s="1248"/>
      <c r="C95" s="1248"/>
      <c r="D95" s="1248"/>
      <c r="E95" s="1232" t="s">
        <v>284</v>
      </c>
      <c r="F95" s="1232"/>
      <c r="G95" s="1232"/>
      <c r="H95" s="1232"/>
      <c r="I95" s="1232"/>
      <c r="J95" s="428"/>
    </row>
    <row r="96" spans="1:10" ht="33" customHeight="1">
      <c r="A96" s="1230" t="s">
        <v>285</v>
      </c>
      <c r="B96" s="1230"/>
      <c r="C96" s="1230"/>
      <c r="D96" s="1230"/>
      <c r="E96" s="1231" t="s">
        <v>286</v>
      </c>
      <c r="F96" s="1231"/>
      <c r="G96" s="1231"/>
      <c r="H96" s="1231"/>
      <c r="I96" s="1231"/>
      <c r="J96" s="428"/>
    </row>
    <row r="97" spans="1:10" ht="20.25" customHeight="1">
      <c r="A97" s="432" t="s">
        <v>262</v>
      </c>
      <c r="B97" s="433"/>
      <c r="C97" s="433"/>
      <c r="D97" s="433"/>
      <c r="E97" s="433"/>
      <c r="F97" s="433"/>
      <c r="G97" s="433"/>
      <c r="H97" s="433"/>
      <c r="I97" s="434" t="s">
        <v>308</v>
      </c>
      <c r="J97" s="428"/>
    </row>
    <row r="98" spans="1:10" ht="27.75" customHeight="1">
      <c r="A98" s="1255" t="s">
        <v>309</v>
      </c>
      <c r="B98" s="1255"/>
      <c r="C98" s="1255"/>
      <c r="D98" s="1255"/>
      <c r="E98" s="1255"/>
      <c r="F98" s="1255"/>
      <c r="G98" s="1255"/>
      <c r="H98" s="1255"/>
      <c r="I98" s="1255"/>
    </row>
    <row r="99" spans="1:10" ht="21.75" customHeight="1">
      <c r="A99" s="437"/>
      <c r="B99" s="1248"/>
      <c r="C99" s="1248"/>
      <c r="D99" s="1248"/>
      <c r="E99" s="1248"/>
      <c r="F99" s="1248"/>
      <c r="G99" s="1248"/>
      <c r="H99" s="1248"/>
      <c r="I99" s="1248"/>
    </row>
    <row r="100" spans="1:10" ht="85.5" customHeight="1">
      <c r="A100" s="439" t="s">
        <v>369</v>
      </c>
      <c r="B100" s="1248" t="s">
        <v>310</v>
      </c>
      <c r="C100" s="1248"/>
      <c r="D100" s="1248"/>
      <c r="E100" s="1248"/>
      <c r="F100" s="1248"/>
      <c r="G100" s="1248"/>
      <c r="H100" s="1248"/>
      <c r="I100" s="1248"/>
    </row>
    <row r="101" spans="1:10" ht="15.75">
      <c r="A101" s="432"/>
      <c r="B101" s="433"/>
      <c r="C101" s="433"/>
      <c r="D101" s="433"/>
      <c r="E101" s="433"/>
      <c r="F101" s="433"/>
      <c r="G101" s="433"/>
      <c r="H101" s="433"/>
      <c r="I101" s="434"/>
      <c r="J101" s="428"/>
    </row>
    <row r="102" spans="1:10" ht="165.75" customHeight="1">
      <c r="A102" s="439" t="s">
        <v>370</v>
      </c>
      <c r="B102" s="1248" t="s">
        <v>311</v>
      </c>
      <c r="C102" s="1248"/>
      <c r="D102" s="1248"/>
      <c r="E102" s="1248"/>
      <c r="F102" s="1248"/>
      <c r="G102" s="1248"/>
      <c r="H102" s="1248"/>
      <c r="I102" s="1248"/>
    </row>
    <row r="103" spans="1:10" ht="18" customHeight="1">
      <c r="A103" s="439"/>
      <c r="B103" s="437"/>
      <c r="C103" s="437"/>
      <c r="D103" s="437"/>
      <c r="E103" s="437"/>
      <c r="F103" s="437"/>
      <c r="G103" s="437"/>
      <c r="H103" s="437"/>
      <c r="I103" s="437"/>
    </row>
    <row r="104" spans="1:10" ht="62.25" customHeight="1">
      <c r="A104" s="439" t="s">
        <v>371</v>
      </c>
      <c r="B104" s="1248" t="s">
        <v>312</v>
      </c>
      <c r="C104" s="1248"/>
      <c r="D104" s="1248"/>
      <c r="E104" s="1248"/>
      <c r="F104" s="1248"/>
      <c r="G104" s="1248"/>
      <c r="H104" s="1248"/>
      <c r="I104" s="1248"/>
    </row>
    <row r="105" spans="1:10" ht="15" customHeight="1">
      <c r="A105" s="437"/>
      <c r="B105" s="426"/>
      <c r="C105" s="426"/>
      <c r="D105" s="426"/>
      <c r="E105" s="426"/>
      <c r="F105" s="426"/>
      <c r="G105" s="426"/>
      <c r="H105" s="426"/>
      <c r="I105" s="426"/>
    </row>
    <row r="106" spans="1:10" ht="29.25" customHeight="1">
      <c r="A106" s="1255" t="s">
        <v>313</v>
      </c>
      <c r="B106" s="1255"/>
      <c r="C106" s="1255"/>
      <c r="D106" s="1255"/>
      <c r="E106" s="1255"/>
      <c r="F106" s="1255"/>
      <c r="G106" s="1255"/>
      <c r="H106" s="1255"/>
      <c r="I106" s="1255"/>
    </row>
    <row r="107" spans="1:10" ht="29.25" customHeight="1">
      <c r="A107" s="438"/>
      <c r="B107" s="426"/>
      <c r="C107" s="426"/>
      <c r="D107" s="426"/>
      <c r="E107" s="426"/>
      <c r="F107" s="426"/>
      <c r="G107" s="426"/>
      <c r="H107" s="426"/>
      <c r="I107" s="426"/>
    </row>
    <row r="108" spans="1:10" ht="54.75" customHeight="1">
      <c r="A108" s="439" t="s">
        <v>369</v>
      </c>
      <c r="B108" s="1253" t="s">
        <v>314</v>
      </c>
      <c r="C108" s="1253"/>
      <c r="D108" s="1253"/>
      <c r="E108" s="1253"/>
      <c r="F108" s="1253"/>
      <c r="G108" s="1253"/>
      <c r="H108" s="1253"/>
      <c r="I108" s="1253"/>
    </row>
    <row r="109" spans="1:10" ht="15" customHeight="1">
      <c r="A109" s="439"/>
      <c r="B109" s="426"/>
      <c r="C109" s="426"/>
      <c r="D109" s="426"/>
      <c r="E109" s="426"/>
      <c r="F109" s="426"/>
      <c r="G109" s="426"/>
      <c r="H109" s="426"/>
      <c r="I109" s="426"/>
    </row>
    <row r="110" spans="1:10" ht="66.75" customHeight="1">
      <c r="A110" s="439" t="s">
        <v>370</v>
      </c>
      <c r="B110" s="1253" t="s">
        <v>315</v>
      </c>
      <c r="C110" s="1253"/>
      <c r="D110" s="1253"/>
      <c r="E110" s="1253"/>
      <c r="F110" s="1253"/>
      <c r="G110" s="1253"/>
      <c r="H110" s="1253"/>
      <c r="I110" s="1253"/>
    </row>
    <row r="111" spans="1:10" ht="15" customHeight="1">
      <c r="A111" s="437"/>
      <c r="B111" s="426"/>
      <c r="C111" s="426"/>
      <c r="D111" s="426"/>
      <c r="E111" s="426"/>
      <c r="F111" s="426"/>
      <c r="G111" s="426"/>
      <c r="H111" s="426"/>
      <c r="I111" s="426"/>
    </row>
    <row r="112" spans="1:10" ht="25.5" customHeight="1">
      <c r="A112" s="1255" t="s">
        <v>316</v>
      </c>
      <c r="B112" s="1255"/>
      <c r="C112" s="1255"/>
      <c r="D112" s="1255"/>
      <c r="E112" s="1255"/>
      <c r="F112" s="1255"/>
      <c r="G112" s="1255"/>
      <c r="H112" s="1255"/>
      <c r="I112" s="1255"/>
    </row>
    <row r="113" spans="1:10" ht="22.5" customHeight="1">
      <c r="A113" s="438"/>
      <c r="B113" s="426"/>
      <c r="C113" s="426"/>
      <c r="D113" s="426"/>
      <c r="E113" s="426"/>
      <c r="F113" s="426"/>
      <c r="G113" s="426"/>
      <c r="H113" s="426"/>
      <c r="I113" s="426"/>
    </row>
    <row r="114" spans="1:10" ht="58.5" customHeight="1">
      <c r="A114" s="439" t="s">
        <v>369</v>
      </c>
      <c r="B114" s="1253" t="s">
        <v>317</v>
      </c>
      <c r="C114" s="1253"/>
      <c r="D114" s="1253"/>
      <c r="E114" s="1253"/>
      <c r="F114" s="1253"/>
      <c r="G114" s="1253"/>
      <c r="H114" s="1253"/>
      <c r="I114" s="1253"/>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8" t="s">
        <v>284</v>
      </c>
      <c r="B117" s="1248"/>
      <c r="C117" s="1248"/>
      <c r="D117" s="1248"/>
      <c r="E117" s="1232" t="s">
        <v>284</v>
      </c>
      <c r="F117" s="1232"/>
      <c r="G117" s="1232"/>
      <c r="H117" s="1232"/>
      <c r="I117" s="1232"/>
      <c r="J117" s="428"/>
    </row>
    <row r="118" spans="1:10" ht="33" customHeight="1">
      <c r="A118" s="1230" t="s">
        <v>285</v>
      </c>
      <c r="B118" s="1230"/>
      <c r="C118" s="1230"/>
      <c r="D118" s="1230"/>
      <c r="E118" s="1231" t="s">
        <v>286</v>
      </c>
      <c r="F118" s="1231"/>
      <c r="G118" s="1231"/>
      <c r="H118" s="1231"/>
      <c r="I118" s="1231"/>
      <c r="J118" s="428"/>
    </row>
    <row r="119" spans="1:10" ht="19.5" customHeight="1">
      <c r="A119" s="432" t="s">
        <v>262</v>
      </c>
      <c r="B119" s="433"/>
      <c r="C119" s="433"/>
      <c r="D119" s="433"/>
      <c r="E119" s="433"/>
      <c r="F119" s="433"/>
      <c r="G119" s="433"/>
      <c r="H119" s="433"/>
      <c r="I119" s="434" t="s">
        <v>318</v>
      </c>
    </row>
    <row r="120" spans="1:10" ht="60.75" customHeight="1">
      <c r="A120" s="439" t="s">
        <v>370</v>
      </c>
      <c r="B120" s="1253" t="s">
        <v>319</v>
      </c>
      <c r="C120" s="1253"/>
      <c r="D120" s="1253"/>
      <c r="E120" s="1253"/>
      <c r="F120" s="1253"/>
      <c r="G120" s="1253"/>
      <c r="H120" s="1253"/>
      <c r="I120" s="1253"/>
    </row>
    <row r="121" spans="1:10" ht="15.95" customHeight="1">
      <c r="A121" s="437"/>
      <c r="B121" s="426"/>
      <c r="C121" s="426"/>
      <c r="D121" s="426"/>
      <c r="E121" s="426"/>
      <c r="F121" s="426"/>
      <c r="G121" s="426"/>
      <c r="H121" s="426"/>
      <c r="I121" s="426"/>
    </row>
    <row r="122" spans="1:10" ht="26.25" customHeight="1">
      <c r="A122" s="1255" t="s">
        <v>320</v>
      </c>
      <c r="B122" s="1255"/>
      <c r="C122" s="1255"/>
      <c r="D122" s="1255"/>
      <c r="E122" s="1255"/>
      <c r="F122" s="1255"/>
      <c r="G122" s="1255"/>
      <c r="H122" s="1255"/>
      <c r="I122" s="1255"/>
    </row>
    <row r="123" spans="1:10" ht="24.75" customHeight="1">
      <c r="A123" s="437"/>
      <c r="B123" s="426"/>
      <c r="C123" s="426"/>
      <c r="D123" s="426"/>
      <c r="E123" s="426"/>
      <c r="F123" s="426"/>
      <c r="G123" s="426"/>
      <c r="H123" s="426"/>
      <c r="I123" s="426"/>
    </row>
    <row r="124" spans="1:10" ht="39.75" customHeight="1">
      <c r="A124" s="439" t="s">
        <v>369</v>
      </c>
      <c r="B124" s="1253" t="s">
        <v>321</v>
      </c>
      <c r="C124" s="1253"/>
      <c r="D124" s="1253"/>
      <c r="E124" s="1253"/>
      <c r="F124" s="1253"/>
      <c r="G124" s="1253"/>
      <c r="H124" s="1253"/>
      <c r="I124" s="1253"/>
    </row>
    <row r="125" spans="1:10" ht="25.5" customHeight="1">
      <c r="A125" s="426"/>
      <c r="B125" s="426"/>
      <c r="C125" s="426"/>
      <c r="D125" s="426"/>
      <c r="E125" s="426"/>
      <c r="F125" s="426"/>
      <c r="G125" s="426"/>
      <c r="H125" s="426"/>
      <c r="I125" s="426"/>
      <c r="J125" s="428"/>
    </row>
    <row r="126" spans="1:10" ht="43.5" customHeight="1">
      <c r="A126" s="439" t="s">
        <v>370</v>
      </c>
      <c r="B126" s="1253" t="s">
        <v>322</v>
      </c>
      <c r="C126" s="1253"/>
      <c r="D126" s="1253"/>
      <c r="E126" s="1253"/>
      <c r="F126" s="1253"/>
      <c r="G126" s="1253"/>
      <c r="H126" s="1253"/>
      <c r="I126" s="1253"/>
    </row>
    <row r="127" spans="1:10" ht="21.75" customHeight="1">
      <c r="A127" s="438"/>
      <c r="B127" s="426"/>
      <c r="C127" s="426"/>
      <c r="D127" s="426"/>
      <c r="E127" s="426"/>
      <c r="F127" s="426"/>
      <c r="G127" s="426"/>
      <c r="H127" s="426"/>
      <c r="I127" s="426"/>
    </row>
    <row r="128" spans="1:10" ht="25.5" customHeight="1">
      <c r="A128" s="1255" t="s">
        <v>323</v>
      </c>
      <c r="B128" s="1255"/>
      <c r="C128" s="1255"/>
      <c r="D128" s="1255"/>
      <c r="E128" s="1255"/>
      <c r="F128" s="1255"/>
      <c r="G128" s="1255"/>
      <c r="H128" s="1255"/>
      <c r="I128" s="1255"/>
    </row>
    <row r="129" spans="1:10" ht="23.25" customHeight="1">
      <c r="A129" s="437"/>
      <c r="B129" s="426"/>
      <c r="C129" s="426"/>
      <c r="D129" s="426"/>
      <c r="E129" s="426"/>
      <c r="F129" s="426"/>
      <c r="G129" s="426"/>
      <c r="H129" s="426"/>
      <c r="I129" s="426"/>
    </row>
    <row r="130" spans="1:10" ht="88.5" customHeight="1">
      <c r="A130" s="1253" t="s">
        <v>324</v>
      </c>
      <c r="B130" s="1253"/>
      <c r="C130" s="1253"/>
      <c r="D130" s="1253"/>
      <c r="E130" s="1253"/>
      <c r="F130" s="1253"/>
      <c r="G130" s="1253"/>
      <c r="H130" s="1253"/>
      <c r="I130" s="1253"/>
    </row>
    <row r="131" spans="1:10" ht="26.25" customHeight="1">
      <c r="A131" s="426"/>
      <c r="B131" s="426"/>
      <c r="C131" s="426"/>
      <c r="D131" s="426"/>
      <c r="E131" s="426"/>
      <c r="F131" s="426"/>
      <c r="G131" s="426"/>
      <c r="H131" s="426"/>
      <c r="I131" s="426"/>
    </row>
    <row r="132" spans="1:10" ht="21.75" customHeight="1">
      <c r="A132" s="1255" t="s">
        <v>325</v>
      </c>
      <c r="B132" s="1255"/>
      <c r="C132" s="1255"/>
      <c r="D132" s="1255"/>
      <c r="E132" s="1255"/>
      <c r="F132" s="1255"/>
      <c r="G132" s="1255"/>
      <c r="H132" s="1255"/>
      <c r="I132" s="1255"/>
    </row>
    <row r="133" spans="1:10" ht="25.5" customHeight="1">
      <c r="A133" s="438"/>
      <c r="B133" s="426"/>
      <c r="C133" s="426"/>
      <c r="D133" s="426"/>
      <c r="E133" s="426"/>
      <c r="F133" s="426"/>
      <c r="G133" s="426"/>
      <c r="H133" s="426"/>
      <c r="I133" s="426"/>
    </row>
    <row r="134" spans="1:10" ht="69" customHeight="1">
      <c r="A134" s="439" t="s">
        <v>369</v>
      </c>
      <c r="B134" s="1253" t="s">
        <v>326</v>
      </c>
      <c r="C134" s="1253"/>
      <c r="D134" s="1253"/>
      <c r="E134" s="1253"/>
      <c r="F134" s="1253"/>
      <c r="G134" s="1253"/>
      <c r="H134" s="1253"/>
      <c r="I134" s="1253"/>
    </row>
    <row r="135" spans="1:10" ht="21" customHeight="1">
      <c r="A135" s="439"/>
      <c r="B135" s="1253"/>
      <c r="C135" s="1253"/>
      <c r="D135" s="1253"/>
      <c r="E135" s="1253"/>
      <c r="F135" s="1253"/>
      <c r="G135" s="1253"/>
      <c r="H135" s="1253"/>
      <c r="I135" s="1253"/>
    </row>
    <row r="136" spans="1:10" ht="191.25" customHeight="1">
      <c r="A136" s="439" t="s">
        <v>370</v>
      </c>
      <c r="B136" s="1253" t="s">
        <v>327</v>
      </c>
      <c r="C136" s="1253"/>
      <c r="D136" s="1253"/>
      <c r="E136" s="1253"/>
      <c r="F136" s="1253"/>
      <c r="G136" s="1253"/>
      <c r="H136" s="1253"/>
      <c r="I136" s="1253"/>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8" t="s">
        <v>284</v>
      </c>
      <c r="B139" s="1248"/>
      <c r="C139" s="1248"/>
      <c r="D139" s="1248"/>
      <c r="E139" s="1232" t="s">
        <v>284</v>
      </c>
      <c r="F139" s="1232"/>
      <c r="G139" s="1232"/>
      <c r="H139" s="1232"/>
      <c r="I139" s="1232"/>
      <c r="J139" s="428"/>
    </row>
    <row r="140" spans="1:10" ht="37.5" customHeight="1">
      <c r="A140" s="1230" t="s">
        <v>285</v>
      </c>
      <c r="B140" s="1230"/>
      <c r="C140" s="1230"/>
      <c r="D140" s="1230"/>
      <c r="E140" s="1231" t="s">
        <v>286</v>
      </c>
      <c r="F140" s="1231"/>
      <c r="G140" s="1231"/>
      <c r="H140" s="1231"/>
      <c r="I140" s="1231"/>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3" t="s">
        <v>329</v>
      </c>
      <c r="C142" s="1253"/>
      <c r="D142" s="1253"/>
      <c r="E142" s="1253"/>
      <c r="F142" s="1253"/>
      <c r="G142" s="1253"/>
      <c r="H142" s="1253"/>
      <c r="I142" s="1253"/>
    </row>
    <row r="143" spans="1:10" ht="31.5" customHeight="1">
      <c r="A143" s="439"/>
      <c r="B143" s="1253"/>
      <c r="C143" s="1253"/>
      <c r="D143" s="1253"/>
      <c r="E143" s="1253"/>
      <c r="F143" s="1253"/>
      <c r="G143" s="1253"/>
      <c r="H143" s="1253"/>
      <c r="I143" s="1253"/>
    </row>
    <row r="144" spans="1:10" ht="141.75" customHeight="1">
      <c r="A144" s="439" t="s">
        <v>372</v>
      </c>
      <c r="B144" s="1253" t="s">
        <v>330</v>
      </c>
      <c r="C144" s="1253"/>
      <c r="D144" s="1253"/>
      <c r="E144" s="1253"/>
      <c r="F144" s="1253"/>
      <c r="G144" s="1253"/>
      <c r="H144" s="1253"/>
      <c r="I144" s="1253"/>
    </row>
    <row r="145" spans="1:10" ht="22.5" customHeight="1">
      <c r="A145" s="437"/>
      <c r="B145" s="1253"/>
      <c r="C145" s="1253"/>
      <c r="D145" s="1253"/>
      <c r="E145" s="1253"/>
      <c r="F145" s="1253"/>
      <c r="G145" s="1253"/>
      <c r="H145" s="1253"/>
      <c r="I145" s="1253"/>
    </row>
    <row r="146" spans="1:10" ht="74.25" customHeight="1">
      <c r="A146" s="439" t="s">
        <v>373</v>
      </c>
      <c r="B146" s="1253" t="s">
        <v>331</v>
      </c>
      <c r="C146" s="1253"/>
      <c r="D146" s="1253"/>
      <c r="E146" s="1253"/>
      <c r="F146" s="1253"/>
      <c r="G146" s="1253"/>
      <c r="H146" s="1253"/>
      <c r="I146" s="1253"/>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3" t="s">
        <v>333</v>
      </c>
      <c r="C149" s="1253"/>
      <c r="D149" s="1253"/>
      <c r="E149" s="1253"/>
      <c r="F149" s="1253"/>
      <c r="G149" s="1253"/>
      <c r="H149" s="1253"/>
      <c r="I149" s="1253"/>
    </row>
    <row r="150" spans="1:10" ht="15.95" customHeight="1">
      <c r="A150" s="439"/>
      <c r="B150" s="1253"/>
      <c r="C150" s="1253"/>
      <c r="D150" s="1253"/>
      <c r="E150" s="1253"/>
      <c r="F150" s="1253"/>
      <c r="G150" s="1253"/>
      <c r="H150" s="1253"/>
      <c r="I150" s="1253"/>
    </row>
    <row r="151" spans="1:10" ht="90" customHeight="1">
      <c r="A151" s="439" t="s">
        <v>334</v>
      </c>
      <c r="B151" s="1253" t="s">
        <v>335</v>
      </c>
      <c r="C151" s="1253"/>
      <c r="D151" s="1253"/>
      <c r="E151" s="1253"/>
      <c r="F151" s="1253"/>
      <c r="G151" s="1253"/>
      <c r="H151" s="1253"/>
      <c r="I151" s="1253"/>
    </row>
    <row r="152" spans="1:10" ht="15.95" customHeight="1">
      <c r="A152" s="439"/>
      <c r="B152" s="426"/>
      <c r="C152" s="426"/>
      <c r="D152" s="426"/>
      <c r="E152" s="426"/>
      <c r="F152" s="426"/>
      <c r="G152" s="426"/>
      <c r="H152" s="426"/>
      <c r="I152" s="426"/>
    </row>
    <row r="153" spans="1:10" ht="111.75" customHeight="1">
      <c r="A153" s="439" t="s">
        <v>336</v>
      </c>
      <c r="B153" s="1253" t="s">
        <v>337</v>
      </c>
      <c r="C153" s="1253"/>
      <c r="D153" s="1253"/>
      <c r="E153" s="1253"/>
      <c r="F153" s="1253"/>
      <c r="G153" s="1253"/>
      <c r="H153" s="1253"/>
      <c r="I153" s="1253"/>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8" t="s">
        <v>284</v>
      </c>
      <c r="B156" s="1248"/>
      <c r="C156" s="1248"/>
      <c r="D156" s="1248"/>
      <c r="E156" s="1232" t="s">
        <v>284</v>
      </c>
      <c r="F156" s="1232"/>
      <c r="G156" s="1232"/>
      <c r="H156" s="1232"/>
      <c r="I156" s="1232"/>
      <c r="J156" s="428"/>
    </row>
    <row r="157" spans="1:10" ht="33" customHeight="1">
      <c r="A157" s="1230" t="s">
        <v>285</v>
      </c>
      <c r="B157" s="1230"/>
      <c r="C157" s="1230"/>
      <c r="D157" s="1230"/>
      <c r="E157" s="1231" t="s">
        <v>286</v>
      </c>
      <c r="F157" s="1231"/>
      <c r="G157" s="1231"/>
      <c r="H157" s="1231"/>
      <c r="I157" s="1231"/>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3" t="s">
        <v>340</v>
      </c>
      <c r="C159" s="1253"/>
      <c r="D159" s="1253"/>
      <c r="E159" s="1253"/>
      <c r="F159" s="1253"/>
      <c r="G159" s="1253"/>
      <c r="H159" s="1253"/>
      <c r="I159" s="1253"/>
    </row>
    <row r="160" spans="1:10" ht="30" customHeight="1">
      <c r="A160" s="439"/>
      <c r="B160" s="426"/>
      <c r="C160" s="426"/>
      <c r="D160" s="426"/>
      <c r="E160" s="426"/>
      <c r="F160" s="426"/>
      <c r="G160" s="426"/>
      <c r="H160" s="426"/>
      <c r="I160" s="426"/>
    </row>
    <row r="161" spans="1:10" ht="74.25" customHeight="1">
      <c r="A161" s="439" t="s">
        <v>341</v>
      </c>
      <c r="B161" s="1253" t="s">
        <v>342</v>
      </c>
      <c r="C161" s="1253"/>
      <c r="D161" s="1253"/>
      <c r="E161" s="1253"/>
      <c r="F161" s="1253"/>
      <c r="G161" s="1253"/>
      <c r="H161" s="1253"/>
      <c r="I161" s="1253"/>
    </row>
    <row r="162" spans="1:10" ht="13.5" customHeight="1">
      <c r="A162" s="437"/>
      <c r="B162" s="426"/>
      <c r="C162" s="426"/>
      <c r="D162" s="426"/>
      <c r="E162" s="426"/>
      <c r="F162" s="426"/>
      <c r="G162" s="426"/>
      <c r="H162" s="426"/>
      <c r="I162" s="426"/>
    </row>
    <row r="163" spans="1:10" ht="16.5">
      <c r="A163" s="1255" t="s">
        <v>343</v>
      </c>
      <c r="B163" s="1255"/>
      <c r="C163" s="1255"/>
      <c r="D163" s="1255"/>
      <c r="E163" s="1255"/>
      <c r="F163" s="1255"/>
      <c r="G163" s="1255"/>
      <c r="H163" s="1255"/>
      <c r="I163" s="1255"/>
    </row>
    <row r="164" spans="1:10" ht="30" customHeight="1">
      <c r="A164" s="437"/>
      <c r="B164" s="426"/>
      <c r="C164" s="426"/>
      <c r="D164" s="426"/>
      <c r="E164" s="426"/>
      <c r="F164" s="426"/>
      <c r="G164" s="426"/>
      <c r="H164" s="426"/>
      <c r="I164" s="426"/>
    </row>
    <row r="165" spans="1:10" ht="60" customHeight="1">
      <c r="A165" s="1253" t="s">
        <v>344</v>
      </c>
      <c r="B165" s="1253"/>
      <c r="C165" s="1253"/>
      <c r="D165" s="1253"/>
      <c r="E165" s="1253"/>
      <c r="F165" s="1253"/>
      <c r="G165" s="1253"/>
      <c r="H165" s="1253"/>
      <c r="I165" s="1253"/>
    </row>
    <row r="166" spans="1:10" ht="11.25" customHeight="1">
      <c r="A166" s="438"/>
      <c r="B166" s="426"/>
      <c r="C166" s="426"/>
      <c r="D166" s="426"/>
      <c r="E166" s="426"/>
      <c r="F166" s="426"/>
      <c r="G166" s="426"/>
      <c r="H166" s="426"/>
      <c r="I166" s="426"/>
    </row>
    <row r="167" spans="1:10" ht="27.75" customHeight="1">
      <c r="A167" s="1255" t="s">
        <v>345</v>
      </c>
      <c r="B167" s="1255"/>
      <c r="C167" s="1255"/>
      <c r="D167" s="1255"/>
      <c r="E167" s="1255"/>
      <c r="F167" s="1255"/>
      <c r="G167" s="1255"/>
      <c r="H167" s="1255"/>
      <c r="I167" s="1255"/>
    </row>
    <row r="168" spans="1:10" ht="12.75" customHeight="1">
      <c r="A168" s="437"/>
      <c r="B168" s="426"/>
      <c r="C168" s="426"/>
      <c r="D168" s="426"/>
      <c r="E168" s="426"/>
      <c r="F168" s="426"/>
      <c r="G168" s="426"/>
      <c r="H168" s="426"/>
      <c r="I168" s="426"/>
    </row>
    <row r="169" spans="1:10" ht="63.6" customHeight="1">
      <c r="A169" s="439" t="s">
        <v>369</v>
      </c>
      <c r="B169" s="1253" t="s">
        <v>346</v>
      </c>
      <c r="C169" s="1253"/>
      <c r="D169" s="1253"/>
      <c r="E169" s="1253"/>
      <c r="F169" s="1253"/>
      <c r="G169" s="1253"/>
      <c r="H169" s="1253"/>
      <c r="I169" s="1253"/>
    </row>
    <row r="170" spans="1:10" ht="22.9" hidden="1" customHeight="1">
      <c r="A170" s="440"/>
      <c r="B170" s="426"/>
      <c r="C170" s="426"/>
      <c r="D170" s="426"/>
      <c r="E170" s="426"/>
      <c r="F170" s="426"/>
      <c r="G170" s="426"/>
      <c r="H170" s="426"/>
      <c r="I170" s="426"/>
    </row>
    <row r="171" spans="1:10" ht="33.6" customHeight="1">
      <c r="A171" s="439" t="s">
        <v>370</v>
      </c>
      <c r="B171" s="1253" t="s">
        <v>347</v>
      </c>
      <c r="C171" s="1253"/>
      <c r="D171" s="1253"/>
      <c r="E171" s="1253"/>
      <c r="F171" s="1253"/>
      <c r="G171" s="1253"/>
      <c r="H171" s="1253"/>
      <c r="I171" s="1253"/>
    </row>
    <row r="172" spans="1:10" ht="21" hidden="1" customHeight="1">
      <c r="J172" s="428"/>
    </row>
    <row r="173" spans="1:10" ht="4.1500000000000004" customHeight="1">
      <c r="J173" s="428"/>
    </row>
    <row r="174" spans="1:10" ht="52.15" customHeight="1">
      <c r="A174" s="439" t="s">
        <v>371</v>
      </c>
      <c r="B174" s="1253" t="s">
        <v>348</v>
      </c>
      <c r="C174" s="1253"/>
      <c r="D174" s="1253"/>
      <c r="E174" s="1253"/>
      <c r="F174" s="1253"/>
      <c r="G174" s="1253"/>
      <c r="H174" s="1253"/>
      <c r="I174" s="1253"/>
    </row>
    <row r="175" spans="1:10" ht="19.899999999999999" hidden="1" customHeight="1">
      <c r="A175" s="439"/>
      <c r="B175" s="426"/>
      <c r="C175" s="426"/>
      <c r="D175" s="426"/>
      <c r="E175" s="426"/>
      <c r="F175" s="426"/>
      <c r="G175" s="426"/>
      <c r="H175" s="426"/>
      <c r="I175" s="426"/>
    </row>
    <row r="176" spans="1:10" ht="45" customHeight="1">
      <c r="A176" s="439" t="s">
        <v>372</v>
      </c>
      <c r="B176" s="1253" t="s">
        <v>349</v>
      </c>
      <c r="C176" s="1253"/>
      <c r="D176" s="1253"/>
      <c r="E176" s="1253"/>
      <c r="F176" s="1253"/>
      <c r="G176" s="1253"/>
      <c r="H176" s="1253"/>
      <c r="I176" s="1253"/>
    </row>
    <row r="177" spans="1:10" ht="10.9" customHeight="1">
      <c r="A177" s="439"/>
      <c r="B177" s="426"/>
      <c r="C177" s="426"/>
      <c r="D177" s="426"/>
      <c r="E177" s="426"/>
      <c r="F177" s="426"/>
      <c r="G177" s="426"/>
      <c r="H177" s="426"/>
      <c r="I177" s="426"/>
    </row>
    <row r="178" spans="1:10" ht="88.5" customHeight="1">
      <c r="A178" s="439" t="s">
        <v>373</v>
      </c>
      <c r="B178" s="1253" t="s">
        <v>350</v>
      </c>
      <c r="C178" s="1253"/>
      <c r="D178" s="1253"/>
      <c r="E178" s="1253"/>
      <c r="F178" s="1253"/>
      <c r="G178" s="1253"/>
      <c r="H178" s="1253"/>
      <c r="I178" s="1253"/>
    </row>
    <row r="179" spans="1:10" ht="18" customHeight="1">
      <c r="A179" s="439"/>
      <c r="B179" s="426"/>
      <c r="C179" s="426"/>
      <c r="D179" s="426"/>
      <c r="E179" s="426"/>
      <c r="F179" s="426"/>
      <c r="G179" s="426"/>
      <c r="H179" s="426"/>
      <c r="I179" s="426"/>
    </row>
    <row r="180" spans="1:10" ht="60.6" customHeight="1">
      <c r="A180" s="439" t="s">
        <v>210</v>
      </c>
      <c r="B180" s="1253" t="s">
        <v>351</v>
      </c>
      <c r="C180" s="1253"/>
      <c r="D180" s="1253"/>
      <c r="E180" s="1253"/>
      <c r="F180" s="1253"/>
      <c r="G180" s="1253"/>
      <c r="H180" s="1253"/>
      <c r="I180" s="1253"/>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8" t="s">
        <v>284</v>
      </c>
      <c r="B183" s="1248"/>
      <c r="C183" s="1248"/>
      <c r="D183" s="1248"/>
      <c r="E183" s="1232" t="s">
        <v>284</v>
      </c>
      <c r="F183" s="1232"/>
      <c r="G183" s="1232"/>
      <c r="H183" s="1232"/>
      <c r="I183" s="1232"/>
      <c r="J183" s="428"/>
    </row>
    <row r="184" spans="1:10" ht="33" customHeight="1">
      <c r="A184" s="1230" t="s">
        <v>285</v>
      </c>
      <c r="B184" s="1230"/>
      <c r="C184" s="1230"/>
      <c r="D184" s="1230"/>
      <c r="E184" s="1231" t="s">
        <v>286</v>
      </c>
      <c r="F184" s="1231"/>
      <c r="G184" s="1231"/>
      <c r="H184" s="1231"/>
      <c r="I184" s="1231"/>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3" t="s">
        <v>353</v>
      </c>
      <c r="C186" s="1253"/>
      <c r="D186" s="1253"/>
      <c r="E186" s="1253"/>
      <c r="F186" s="1253"/>
      <c r="G186" s="1253"/>
      <c r="H186" s="1253"/>
      <c r="I186" s="1253"/>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6" t="s">
        <v>285</v>
      </c>
      <c r="C190" s="1256"/>
      <c r="D190" s="1256"/>
      <c r="E190" s="1256"/>
      <c r="F190" s="1256" t="s">
        <v>286</v>
      </c>
      <c r="G190" s="1256"/>
      <c r="H190" s="1256"/>
      <c r="I190" s="1256"/>
    </row>
    <row r="191" spans="1:10" ht="21.95" customHeight="1">
      <c r="A191" s="426"/>
      <c r="B191" s="444"/>
      <c r="C191" s="437"/>
      <c r="D191" s="437"/>
      <c r="E191" s="437"/>
      <c r="F191" s="445"/>
      <c r="G191" s="445"/>
      <c r="H191" s="445"/>
      <c r="I191" s="445"/>
    </row>
    <row r="192" spans="1:10" ht="21.95" customHeight="1">
      <c r="A192" s="426"/>
      <c r="B192" s="1248" t="s">
        <v>355</v>
      </c>
      <c r="C192" s="1248"/>
      <c r="D192" s="1248"/>
      <c r="E192" s="1248"/>
      <c r="F192" s="1248" t="s">
        <v>355</v>
      </c>
      <c r="G192" s="1248"/>
      <c r="H192" s="1248"/>
      <c r="I192" s="1248"/>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7"/>
      <c r="G195" s="1247"/>
      <c r="H195" s="1247"/>
      <c r="I195" s="1247"/>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8" t="s">
        <v>357</v>
      </c>
      <c r="C198" s="1248"/>
      <c r="D198" s="1248"/>
      <c r="E198" s="1248"/>
      <c r="F198" s="1248" t="s">
        <v>357</v>
      </c>
      <c r="G198" s="1248"/>
      <c r="H198" s="1248"/>
      <c r="I198" s="1248"/>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8" t="s">
        <v>357</v>
      </c>
      <c r="C202" s="1248"/>
      <c r="D202" s="1248"/>
      <c r="E202" s="1248"/>
      <c r="F202" s="1248" t="s">
        <v>357</v>
      </c>
      <c r="G202" s="1248"/>
      <c r="H202" s="1248"/>
      <c r="I202" s="1248"/>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topLeftCell="A31"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NR3/NT/W-AIS/DOM/K00/25/04065 (RFx No. 5002004363)</v>
      </c>
      <c r="B1" s="256"/>
      <c r="C1" s="256"/>
      <c r="D1" s="256"/>
      <c r="E1" s="211" t="s">
        <v>58</v>
      </c>
    </row>
    <row r="2" spans="1:5" ht="84" customHeight="1">
      <c r="A2" s="1149" t="str">
        <f>Basic!B1</f>
        <v xml:space="preserve">Site package Part-C - Switchyard Erection Work for 400/220kV Allahabad Substation Extension (SS-119)
</v>
      </c>
      <c r="B2" s="1149"/>
      <c r="C2" s="1149"/>
      <c r="D2" s="1149"/>
      <c r="E2" s="1149"/>
    </row>
    <row r="3" spans="1:5" ht="33" customHeight="1">
      <c r="A3" s="1271" t="s">
        <v>823</v>
      </c>
      <c r="B3" s="1271"/>
      <c r="C3" s="1271"/>
      <c r="D3" s="1271"/>
      <c r="E3" s="1271"/>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57" t="str">
        <f>'[9]Attach 3 (JV)'!B7:E7</f>
        <v/>
      </c>
      <c r="C7" s="1157"/>
      <c r="D7" s="1157"/>
      <c r="E7" s="220" t="s">
        <v>550</v>
      </c>
    </row>
    <row r="8" spans="1:5" ht="15">
      <c r="A8" s="670" t="s">
        <v>549</v>
      </c>
      <c r="B8" s="1157" t="str">
        <f>'[9]Attach 3 (JV)'!B8:E8</f>
        <v/>
      </c>
      <c r="C8" s="1157"/>
      <c r="D8" s="1157"/>
      <c r="E8" s="220" t="s">
        <v>916</v>
      </c>
    </row>
    <row r="9" spans="1:5" ht="15">
      <c r="B9" s="1157" t="str">
        <f>'[9]Attach 3 (JV)'!B9:E9</f>
        <v/>
      </c>
      <c r="C9" s="1157"/>
      <c r="D9" s="1157"/>
      <c r="E9" s="220" t="s">
        <v>914</v>
      </c>
    </row>
    <row r="10" spans="1:5" ht="15">
      <c r="B10" s="1155" t="str">
        <f>'[9]Attach 13'!B12:D12</f>
        <v/>
      </c>
      <c r="C10" s="1155"/>
      <c r="D10" s="1155"/>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9"/>
      <c r="C14" s="1259"/>
      <c r="D14" s="637"/>
      <c r="E14" s="637"/>
    </row>
    <row r="15" spans="1:5" ht="35.25" customHeight="1">
      <c r="A15" s="678" t="s">
        <v>525</v>
      </c>
      <c r="B15" s="1260" t="s">
        <v>59</v>
      </c>
      <c r="C15" s="1260"/>
      <c r="D15" s="1260"/>
      <c r="E15" s="1260"/>
    </row>
    <row r="16" spans="1:5" ht="36" customHeight="1">
      <c r="A16" s="238" t="s">
        <v>60</v>
      </c>
      <c r="B16" s="1267" t="s">
        <v>61</v>
      </c>
      <c r="C16" s="1267"/>
      <c r="D16" s="1267"/>
      <c r="E16" s="289" t="str">
        <f>B7</f>
        <v/>
      </c>
    </row>
    <row r="17" spans="1:5" ht="18.95" customHeight="1">
      <c r="A17" s="671" t="s">
        <v>62</v>
      </c>
      <c r="B17" s="1266" t="s">
        <v>63</v>
      </c>
      <c r="C17" s="1266"/>
      <c r="D17" s="1266"/>
      <c r="E17" s="638"/>
    </row>
    <row r="18" spans="1:5">
      <c r="A18" s="297"/>
      <c r="B18" s="1266" t="s">
        <v>64</v>
      </c>
      <c r="C18" s="1266"/>
      <c r="D18" s="1266"/>
      <c r="E18" s="290"/>
    </row>
    <row r="19" spans="1:5" ht="18" customHeight="1">
      <c r="A19" s="297"/>
      <c r="B19" s="1266"/>
      <c r="C19" s="1266"/>
      <c r="D19" s="1266"/>
      <c r="E19" s="290"/>
    </row>
    <row r="20" spans="1:5">
      <c r="A20" s="297"/>
      <c r="B20" s="1266"/>
      <c r="C20" s="1266"/>
      <c r="D20" s="1266"/>
      <c r="E20" s="290"/>
    </row>
    <row r="21" spans="1:5">
      <c r="A21" s="297"/>
      <c r="B21" s="1266" t="s">
        <v>65</v>
      </c>
      <c r="C21" s="1266"/>
      <c r="D21" s="1266"/>
      <c r="E21" s="290"/>
    </row>
    <row r="22" spans="1:5">
      <c r="A22" s="297"/>
      <c r="B22" s="1266"/>
      <c r="C22" s="1266"/>
      <c r="D22" s="1266"/>
      <c r="E22" s="291"/>
    </row>
    <row r="23" spans="1:5">
      <c r="A23" s="297"/>
      <c r="B23" s="1266"/>
      <c r="C23" s="1266"/>
      <c r="D23" s="1266"/>
      <c r="E23" s="291"/>
    </row>
    <row r="24" spans="1:5">
      <c r="A24" s="297"/>
      <c r="B24" s="1266" t="s">
        <v>66</v>
      </c>
      <c r="C24" s="1266"/>
      <c r="D24" s="1266"/>
      <c r="E24" s="291"/>
    </row>
    <row r="25" spans="1:5">
      <c r="A25" s="297"/>
      <c r="B25" s="1266"/>
      <c r="C25" s="1266"/>
      <c r="D25" s="1266"/>
      <c r="E25" s="290"/>
    </row>
    <row r="26" spans="1:5">
      <c r="A26" s="297"/>
      <c r="B26" s="1266"/>
      <c r="C26" s="1266"/>
      <c r="D26" s="1266"/>
      <c r="E26" s="292"/>
    </row>
    <row r="27" spans="1:5" ht="20.25" customHeight="1">
      <c r="A27" s="671" t="s">
        <v>855</v>
      </c>
      <c r="B27" s="1277" t="s">
        <v>67</v>
      </c>
      <c r="C27" s="1277"/>
      <c r="D27" s="1277"/>
      <c r="E27" s="1261"/>
    </row>
    <row r="28" spans="1:5" ht="48.75" customHeight="1">
      <c r="A28" s="297"/>
      <c r="B28" s="1263" t="s">
        <v>68</v>
      </c>
      <c r="C28" s="1264"/>
      <c r="D28" s="1265"/>
      <c r="E28" s="1262"/>
    </row>
    <row r="29" spans="1:5" ht="64.5" customHeight="1">
      <c r="A29" s="238" t="s">
        <v>857</v>
      </c>
      <c r="B29" s="1263" t="s">
        <v>856</v>
      </c>
      <c r="C29" s="1264"/>
      <c r="D29" s="1265"/>
      <c r="E29" s="677"/>
    </row>
    <row r="30" spans="1:5" ht="48.75" customHeight="1">
      <c r="A30" s="297" t="s">
        <v>859</v>
      </c>
      <c r="B30" s="1272" t="s">
        <v>858</v>
      </c>
      <c r="C30" s="1273"/>
      <c r="D30" s="1274"/>
      <c r="E30" s="684"/>
    </row>
    <row r="31" spans="1:5" ht="115.5" customHeight="1">
      <c r="A31" s="238" t="s">
        <v>876</v>
      </c>
      <c r="B31" s="1276" t="s">
        <v>877</v>
      </c>
      <c r="C31" s="1276"/>
      <c r="D31" s="1276"/>
      <c r="E31" s="282"/>
    </row>
    <row r="32" spans="1:5">
      <c r="A32" s="238" t="s">
        <v>69</v>
      </c>
      <c r="B32" s="1282" t="s">
        <v>70</v>
      </c>
      <c r="C32" s="1282"/>
      <c r="D32" s="1282"/>
      <c r="E32" s="294"/>
    </row>
    <row r="33" spans="1:5">
      <c r="A33" s="238">
        <v>5</v>
      </c>
      <c r="B33" s="1282" t="s">
        <v>853</v>
      </c>
      <c r="C33" s="1282"/>
      <c r="D33" s="1282"/>
      <c r="E33" s="294"/>
    </row>
    <row r="34" spans="1:5">
      <c r="A34" s="238">
        <v>6</v>
      </c>
      <c r="B34" s="1282" t="s">
        <v>71</v>
      </c>
      <c r="C34" s="1282"/>
      <c r="D34" s="1282"/>
      <c r="E34" s="294"/>
    </row>
    <row r="35" spans="1:5" ht="15.75" customHeight="1">
      <c r="A35" s="671">
        <v>7</v>
      </c>
      <c r="B35" s="1266" t="s">
        <v>72</v>
      </c>
      <c r="C35" s="1266"/>
      <c r="D35" s="1266"/>
      <c r="E35" s="294"/>
    </row>
    <row r="36" spans="1:5">
      <c r="A36" s="297"/>
      <c r="B36" s="1266"/>
      <c r="C36" s="1266"/>
      <c r="D36" s="1266"/>
      <c r="E36" s="290"/>
    </row>
    <row r="37" spans="1:5">
      <c r="A37" s="672"/>
      <c r="B37" s="1275"/>
      <c r="C37" s="1275"/>
      <c r="D37" s="1275"/>
      <c r="E37" s="292"/>
    </row>
    <row r="38" spans="1:5">
      <c r="A38" s="297">
        <v>8</v>
      </c>
      <c r="B38" s="1283" t="s">
        <v>73</v>
      </c>
      <c r="C38" s="1283"/>
      <c r="D38" s="1283"/>
      <c r="E38" s="295"/>
    </row>
    <row r="39" spans="1:5">
      <c r="A39" s="297"/>
      <c r="B39" s="1266" t="s">
        <v>509</v>
      </c>
      <c r="C39" s="1266"/>
      <c r="D39" s="1266"/>
      <c r="E39" s="290"/>
    </row>
    <row r="40" spans="1:5" ht="18.95" customHeight="1">
      <c r="A40" s="671">
        <v>9</v>
      </c>
      <c r="B40" s="1268" t="s">
        <v>74</v>
      </c>
      <c r="C40" s="1269"/>
      <c r="D40" s="1270"/>
      <c r="E40" s="296"/>
    </row>
    <row r="41" spans="1:5" ht="18.95" customHeight="1">
      <c r="A41" s="297"/>
      <c r="B41" s="1266" t="s">
        <v>75</v>
      </c>
      <c r="C41" s="1266"/>
      <c r="D41" s="1266"/>
      <c r="E41" s="290"/>
    </row>
    <row r="42" spans="1:5" ht="18.95" customHeight="1">
      <c r="A42" s="297"/>
      <c r="B42" s="1266" t="s">
        <v>76</v>
      </c>
      <c r="C42" s="1266"/>
      <c r="D42" s="1266"/>
      <c r="E42" s="290"/>
    </row>
    <row r="43" spans="1:5" ht="18.95" customHeight="1">
      <c r="A43" s="672"/>
      <c r="B43" s="1275" t="s">
        <v>77</v>
      </c>
      <c r="C43" s="1275"/>
      <c r="D43" s="1275"/>
      <c r="E43" s="292"/>
    </row>
    <row r="44" spans="1:5" ht="18.95" customHeight="1">
      <c r="A44" s="671">
        <v>10</v>
      </c>
      <c r="B44" s="1281" t="s">
        <v>78</v>
      </c>
      <c r="C44" s="1281"/>
      <c r="D44" s="1281"/>
      <c r="E44" s="296"/>
    </row>
    <row r="45" spans="1:5" ht="18.95" customHeight="1">
      <c r="A45" s="297"/>
      <c r="B45" s="1266" t="s">
        <v>79</v>
      </c>
      <c r="C45" s="1266"/>
      <c r="D45" s="1266"/>
      <c r="E45" s="290"/>
    </row>
    <row r="46" spans="1:5" ht="18.95" customHeight="1">
      <c r="A46" s="297"/>
      <c r="B46" s="1266" t="s">
        <v>80</v>
      </c>
      <c r="C46" s="1266"/>
      <c r="D46" s="1266"/>
      <c r="E46" s="290"/>
    </row>
    <row r="47" spans="1:5" ht="18.95" customHeight="1">
      <c r="A47" s="297"/>
      <c r="B47" s="1266"/>
      <c r="C47" s="1266"/>
      <c r="D47" s="1266"/>
      <c r="E47" s="290"/>
    </row>
    <row r="48" spans="1:5" ht="18.95" customHeight="1">
      <c r="A48" s="297"/>
      <c r="B48" s="1266"/>
      <c r="C48" s="1266"/>
      <c r="D48" s="1266"/>
      <c r="E48" s="290"/>
    </row>
    <row r="49" spans="1:28" ht="18.95" customHeight="1">
      <c r="A49" s="297"/>
      <c r="B49" s="1266" t="s">
        <v>81</v>
      </c>
      <c r="C49" s="1266"/>
      <c r="D49" s="1266"/>
      <c r="E49" s="290"/>
      <c r="Z49" s="288"/>
      <c r="AA49" s="288"/>
      <c r="AB49" s="288"/>
    </row>
    <row r="50" spans="1:28" ht="18.95" customHeight="1">
      <c r="A50" s="297"/>
      <c r="B50" s="1266" t="s">
        <v>82</v>
      </c>
      <c r="C50" s="1266"/>
      <c r="D50" s="1266"/>
      <c r="E50" s="290"/>
      <c r="Z50" s="288"/>
      <c r="AA50" s="288"/>
      <c r="AB50" s="288"/>
    </row>
    <row r="51" spans="1:28" ht="18.95" customHeight="1">
      <c r="A51" s="297"/>
      <c r="B51" s="1278" t="s">
        <v>82</v>
      </c>
      <c r="C51" s="1279"/>
      <c r="D51" s="1280"/>
      <c r="E51" s="297" t="str">
        <f>IF(F51=1,"Saving Account","Current Account")</f>
        <v>Saving Account</v>
      </c>
      <c r="F51" s="298">
        <v>1</v>
      </c>
      <c r="Z51" s="288"/>
      <c r="AA51" s="288"/>
      <c r="AB51" s="288"/>
    </row>
    <row r="52" spans="1:28" ht="36" customHeight="1">
      <c r="A52" s="238">
        <v>11</v>
      </c>
      <c r="B52" s="1267" t="s">
        <v>83</v>
      </c>
      <c r="C52" s="1267"/>
      <c r="D52" s="1267"/>
      <c r="E52" s="294"/>
    </row>
    <row r="53" spans="1:28" ht="40.5" customHeight="1">
      <c r="A53" s="238">
        <v>12</v>
      </c>
      <c r="B53" s="1267" t="s">
        <v>84</v>
      </c>
      <c r="C53" s="1267"/>
      <c r="D53" s="1267"/>
      <c r="E53" s="294"/>
    </row>
    <row r="54" spans="1:28">
      <c r="A54" s="673"/>
      <c r="B54" s="288"/>
      <c r="C54" s="288"/>
      <c r="D54" s="288"/>
      <c r="E54" s="288"/>
    </row>
    <row r="55" spans="1:28" ht="49.5" customHeight="1">
      <c r="A55" s="1273" t="s">
        <v>85</v>
      </c>
      <c r="B55" s="1273"/>
      <c r="C55" s="1273"/>
      <c r="D55" s="1273"/>
      <c r="E55" s="1273"/>
    </row>
    <row r="56" spans="1:28" ht="146.25" customHeight="1">
      <c r="A56" s="1257" t="s">
        <v>860</v>
      </c>
      <c r="B56" s="1258"/>
      <c r="C56" s="1258"/>
      <c r="D56" s="1258"/>
      <c r="E56" s="1258"/>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topLeftCell="A21"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NR3/NT/W-AIS/DOM/K00/25/04065 (RFx No. 5002004363)</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 xml:space="preserve">Site package Part-C - Switchyard Erection Work for 400/220kV Allahabad Substation Extension (SS-119)
</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57" t="str">
        <f>'Attach 15'!B7:D7</f>
        <v/>
      </c>
      <c r="C9" s="1157"/>
      <c r="D9" s="1157"/>
      <c r="E9" s="1157"/>
      <c r="F9" s="1157"/>
      <c r="G9" s="220" t="s">
        <v>550</v>
      </c>
      <c r="H9" s="213"/>
      <c r="I9" s="217"/>
    </row>
    <row r="10" spans="1:26" ht="15">
      <c r="A10" s="223" t="s">
        <v>549</v>
      </c>
      <c r="B10" s="1155" t="str">
        <f>'Attach 15'!B8:D8</f>
        <v/>
      </c>
      <c r="C10" s="1155"/>
      <c r="D10" s="1155"/>
      <c r="E10" s="1155"/>
      <c r="F10" s="1155"/>
      <c r="G10" s="220" t="s">
        <v>916</v>
      </c>
      <c r="H10" s="213"/>
      <c r="I10" s="217"/>
    </row>
    <row r="11" spans="1:26" ht="15">
      <c r="B11" s="1155" t="str">
        <f>'Attach 15'!B9:D9</f>
        <v/>
      </c>
      <c r="C11" s="1155"/>
      <c r="D11" s="1155"/>
      <c r="E11" s="1155"/>
      <c r="F11" s="1155"/>
      <c r="G11" s="220" t="s">
        <v>914</v>
      </c>
      <c r="H11" s="213"/>
    </row>
    <row r="12" spans="1:26" ht="15">
      <c r="A12" s="219"/>
      <c r="B12" s="1155" t="str">
        <f>'Attach 15'!B10:D10</f>
        <v/>
      </c>
      <c r="C12" s="1155"/>
      <c r="D12" s="1155"/>
      <c r="E12" s="1155"/>
      <c r="F12" s="1155"/>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4" t="s">
        <v>807</v>
      </c>
      <c r="B16" s="1284"/>
      <c r="C16" s="1284"/>
      <c r="D16" s="1284"/>
      <c r="E16" s="1284"/>
      <c r="F16" s="1284"/>
      <c r="G16" s="1284"/>
      <c r="H16" s="1284"/>
      <c r="I16" s="1284"/>
      <c r="J16" s="1284"/>
      <c r="K16" s="1284"/>
      <c r="L16" s="1284"/>
    </row>
    <row r="17" spans="1:12" ht="20.100000000000001" customHeight="1">
      <c r="A17" s="304">
        <v>1</v>
      </c>
      <c r="B17" s="305" t="s">
        <v>88</v>
      </c>
    </row>
    <row r="18" spans="1:12" ht="20.100000000000001" customHeight="1">
      <c r="A18" s="304"/>
      <c r="B18" s="309" t="s">
        <v>90</v>
      </c>
    </row>
    <row r="19" spans="1:12" ht="78.75" customHeight="1">
      <c r="B19" s="1285" t="s">
        <v>808</v>
      </c>
      <c r="C19" s="1285"/>
      <c r="D19" s="1285"/>
      <c r="E19" s="1285"/>
      <c r="F19" s="1285"/>
      <c r="G19" s="1285"/>
      <c r="H19" s="1285"/>
      <c r="I19" s="1285"/>
      <c r="J19" s="1285"/>
      <c r="K19" s="1285"/>
      <c r="L19" s="1285"/>
    </row>
    <row r="20" spans="1:12" s="212" customFormat="1" ht="52.5" customHeight="1">
      <c r="A20" s="307">
        <v>1.1000000000000001</v>
      </c>
      <c r="B20" s="1286" t="s">
        <v>809</v>
      </c>
      <c r="C20" s="1286"/>
      <c r="D20" s="1286"/>
      <c r="E20" s="1286"/>
      <c r="F20" s="1286"/>
      <c r="G20" s="1286"/>
      <c r="H20" s="1286"/>
      <c r="I20" s="1286"/>
      <c r="J20" s="1286"/>
      <c r="K20" s="1286"/>
      <c r="L20" s="1286"/>
    </row>
    <row r="21" spans="1:12" ht="53.25" customHeight="1">
      <c r="A21" s="308"/>
      <c r="B21" s="225" t="s">
        <v>91</v>
      </c>
      <c r="C21" s="1210" t="s">
        <v>92</v>
      </c>
      <c r="D21" s="1210"/>
      <c r="E21" s="1210"/>
      <c r="F21" s="1210"/>
      <c r="G21" s="1210" t="s">
        <v>93</v>
      </c>
      <c r="H21" s="1210"/>
      <c r="I21" s="1210" t="s">
        <v>94</v>
      </c>
      <c r="J21" s="1210"/>
      <c r="K21" s="1210" t="s">
        <v>95</v>
      </c>
      <c r="L21" s="1210"/>
    </row>
    <row r="22" spans="1:12" ht="30" customHeight="1">
      <c r="A22" s="308"/>
      <c r="B22" s="279">
        <v>1</v>
      </c>
      <c r="C22" s="1213"/>
      <c r="D22" s="1213"/>
      <c r="E22" s="1213"/>
      <c r="F22" s="1213"/>
      <c r="G22" s="1288"/>
      <c r="H22" s="1288"/>
      <c r="I22" s="1288"/>
      <c r="J22" s="1288"/>
      <c r="K22" s="1287"/>
      <c r="L22" s="1287"/>
    </row>
    <row r="23" spans="1:12" ht="30" customHeight="1">
      <c r="A23" s="308"/>
      <c r="B23" s="279">
        <v>2</v>
      </c>
      <c r="C23" s="1213"/>
      <c r="D23" s="1213"/>
      <c r="E23" s="1213"/>
      <c r="F23" s="1213"/>
      <c r="G23" s="1288"/>
      <c r="H23" s="1288"/>
      <c r="I23" s="1288"/>
      <c r="J23" s="1288"/>
      <c r="K23" s="1287"/>
      <c r="L23" s="1287"/>
    </row>
    <row r="24" spans="1:12" ht="30" customHeight="1">
      <c r="A24" s="308"/>
      <c r="B24" s="279">
        <v>3</v>
      </c>
      <c r="C24" s="1213"/>
      <c r="D24" s="1213"/>
      <c r="E24" s="1213"/>
      <c r="F24" s="1213"/>
      <c r="G24" s="1288"/>
      <c r="H24" s="1288"/>
      <c r="I24" s="1288"/>
      <c r="J24" s="1288"/>
      <c r="K24" s="1287"/>
      <c r="L24" s="1287"/>
    </row>
    <row r="25" spans="1:12" ht="30" customHeight="1">
      <c r="A25" s="308"/>
      <c r="B25" s="279">
        <v>4</v>
      </c>
      <c r="C25" s="1213"/>
      <c r="D25" s="1213"/>
      <c r="E25" s="1213"/>
      <c r="F25" s="1213"/>
      <c r="G25" s="1288"/>
      <c r="H25" s="1288"/>
      <c r="I25" s="1288"/>
      <c r="J25" s="1288"/>
      <c r="K25" s="1287"/>
      <c r="L25" s="1287"/>
    </row>
    <row r="26" spans="1:12" ht="30" customHeight="1">
      <c r="A26" s="308"/>
      <c r="B26" s="279">
        <v>5</v>
      </c>
      <c r="C26" s="1213"/>
      <c r="D26" s="1213"/>
      <c r="E26" s="1213"/>
      <c r="F26" s="1213"/>
      <c r="G26" s="1288"/>
      <c r="H26" s="1288"/>
      <c r="I26" s="1288"/>
      <c r="J26" s="1288"/>
      <c r="K26" s="1287"/>
      <c r="L26" s="1287"/>
    </row>
    <row r="27" spans="1:12" ht="27.75" hidden="1" customHeight="1">
      <c r="A27" s="304">
        <v>3</v>
      </c>
      <c r="B27" s="309" t="s">
        <v>96</v>
      </c>
      <c r="D27" s="280"/>
      <c r="E27" s="280"/>
      <c r="F27" s="280"/>
    </row>
    <row r="28" spans="1:12" ht="48" hidden="1" customHeight="1">
      <c r="A28" s="304"/>
      <c r="B28" s="1285" t="s">
        <v>97</v>
      </c>
      <c r="C28" s="1285"/>
      <c r="D28" s="1285"/>
      <c r="E28" s="1285"/>
      <c r="F28" s="1285"/>
      <c r="G28" s="1285"/>
      <c r="H28" s="1285"/>
      <c r="I28" s="1285"/>
      <c r="J28" s="1285"/>
      <c r="K28" s="1285"/>
      <c r="L28" s="1285"/>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4" t="s">
        <v>100</v>
      </c>
      <c r="C31" s="1284"/>
      <c r="D31" s="1284"/>
      <c r="E31" s="1284"/>
      <c r="F31" s="1284"/>
      <c r="G31" s="1284"/>
      <c r="H31" s="1284"/>
      <c r="I31" s="1284"/>
      <c r="J31" s="1284"/>
      <c r="K31" s="1284"/>
      <c r="L31" s="1284"/>
    </row>
    <row r="32" spans="1:12" s="288" customFormat="1" ht="13.5" customHeight="1">
      <c r="A32" s="221"/>
      <c r="B32" s="1184" t="s">
        <v>101</v>
      </c>
      <c r="C32" s="1185"/>
      <c r="D32" s="1186"/>
      <c r="E32" s="1184" t="s">
        <v>102</v>
      </c>
      <c r="F32" s="1185"/>
      <c r="G32" s="1185"/>
      <c r="H32" s="1186"/>
      <c r="I32" s="1184" t="s">
        <v>103</v>
      </c>
      <c r="J32" s="1185"/>
      <c r="K32" s="1185"/>
      <c r="L32" s="1186"/>
    </row>
    <row r="33" spans="1:12" s="288" customFormat="1" ht="13.5" customHeight="1">
      <c r="A33" s="221"/>
      <c r="B33" s="1187"/>
      <c r="C33" s="1188"/>
      <c r="D33" s="1189"/>
      <c r="E33" s="1187"/>
      <c r="F33" s="1188"/>
      <c r="G33" s="1188"/>
      <c r="H33" s="1189"/>
      <c r="I33" s="1187"/>
      <c r="J33" s="1188"/>
      <c r="K33" s="1188"/>
      <c r="L33" s="1189"/>
    </row>
    <row r="34" spans="1:12" ht="24.95" customHeight="1">
      <c r="A34" s="308"/>
      <c r="B34" s="1213"/>
      <c r="C34" s="1213"/>
      <c r="D34" s="1213"/>
      <c r="E34" s="1181"/>
      <c r="F34" s="1182"/>
      <c r="G34" s="1182"/>
      <c r="H34" s="1183"/>
      <c r="I34" s="1181"/>
      <c r="J34" s="1182"/>
      <c r="K34" s="1182"/>
      <c r="L34" s="1183"/>
    </row>
    <row r="35" spans="1:12" ht="24.95" customHeight="1">
      <c r="A35" s="308"/>
      <c r="B35" s="1213"/>
      <c r="C35" s="1213"/>
      <c r="D35" s="1213"/>
      <c r="E35" s="1181"/>
      <c r="F35" s="1182"/>
      <c r="G35" s="1182"/>
      <c r="H35" s="1183"/>
      <c r="I35" s="1181"/>
      <c r="J35" s="1182"/>
      <c r="K35" s="1182"/>
      <c r="L35" s="1183"/>
    </row>
    <row r="36" spans="1:12" ht="24.95" customHeight="1">
      <c r="A36" s="308"/>
      <c r="B36" s="1213"/>
      <c r="C36" s="1213"/>
      <c r="D36" s="1213"/>
      <c r="E36" s="1181"/>
      <c r="F36" s="1182"/>
      <c r="G36" s="1182"/>
      <c r="H36" s="1183"/>
      <c r="I36" s="1181"/>
      <c r="J36" s="1182"/>
      <c r="K36" s="1182"/>
      <c r="L36" s="118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0" t="s">
        <v>107</v>
      </c>
      <c r="D40" s="1210"/>
      <c r="E40" s="1210"/>
      <c r="F40" s="1210"/>
      <c r="G40" s="1210"/>
      <c r="H40" s="1160" t="s">
        <v>108</v>
      </c>
      <c r="I40" s="1289"/>
      <c r="J40" s="1289"/>
      <c r="K40" s="1289"/>
      <c r="L40" s="1161"/>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90" t="str">
        <f>'Attach 3 (JV)'!B15</f>
        <v>--2025</v>
      </c>
      <c r="C51" s="1290"/>
      <c r="D51" s="1290"/>
      <c r="E51" s="213"/>
      <c r="G51" s="300" t="s">
        <v>377</v>
      </c>
      <c r="H51" s="218" t="str">
        <f>'Attach 3 (JV)'!F15</f>
        <v/>
      </c>
      <c r="L51" s="218"/>
    </row>
    <row r="52" spans="1:12" ht="24" customHeight="1">
      <c r="A52" s="243" t="s">
        <v>27</v>
      </c>
      <c r="B52" s="1291" t="str">
        <f>'Attach 3 (JV)'!B16</f>
        <v/>
      </c>
      <c r="C52" s="1291"/>
      <c r="D52" s="1291"/>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topLeftCell="A14"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NR3/NT/W-AIS/DOM/K00/25/04065 (RFx No. 5002004363)</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 xml:space="preserve">Site package Part-C - Switchyard Erection Work for 400/220kV Allahabad Substation Extension (SS-119)
</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2" t="str">
        <f>'Attach 16'!A8:F8</f>
        <v/>
      </c>
      <c r="B7" s="1292"/>
      <c r="C7" s="1292"/>
      <c r="D7" s="1292"/>
      <c r="E7" s="287"/>
      <c r="F7" s="216" t="str">
        <f>'Attach 16'!G8</f>
        <v>Contracts &amp; Materials Deptt</v>
      </c>
      <c r="I7" s="217"/>
    </row>
    <row r="8" spans="1:24" ht="15">
      <c r="A8" s="217" t="s">
        <v>547</v>
      </c>
      <c r="B8" s="1157" t="str">
        <f>'Attach 16'!B9:F9</f>
        <v/>
      </c>
      <c r="C8" s="1157"/>
      <c r="D8" s="1157"/>
      <c r="E8" s="314"/>
      <c r="F8" s="216" t="str">
        <f>'Attach 16'!G9</f>
        <v>Power Grid Corporation of India Ltd.,</v>
      </c>
      <c r="I8" s="217"/>
    </row>
    <row r="9" spans="1:24">
      <c r="A9" s="217" t="s">
        <v>549</v>
      </c>
      <c r="B9" s="1155" t="str">
        <f>'Attach 16'!B10:F10</f>
        <v/>
      </c>
      <c r="C9" s="1155"/>
      <c r="D9" s="1155"/>
      <c r="E9" s="314"/>
      <c r="F9" s="216" t="str">
        <f>'Attach 16'!G10</f>
        <v xml:space="preserve">Northern Region-III Headquarter </v>
      </c>
      <c r="G9" s="213"/>
      <c r="I9" s="217"/>
    </row>
    <row r="10" spans="1:24" ht="15">
      <c r="A10" s="223"/>
      <c r="B10" s="1155" t="str">
        <f>'Attach 16'!B11:F11</f>
        <v/>
      </c>
      <c r="C10" s="1155"/>
      <c r="D10" s="1155"/>
      <c r="E10" s="314"/>
      <c r="F10" s="216" t="str">
        <f>'Attach 16'!G11</f>
        <v xml:space="preserve">2nd Floor, Plot No. – 2A/INS 02, </v>
      </c>
      <c r="G10" s="213"/>
      <c r="I10" s="217"/>
    </row>
    <row r="11" spans="1:24" ht="16.149999999999999" customHeight="1">
      <c r="A11" s="223"/>
      <c r="B11" s="1155" t="str">
        <f>'Attach 16'!B12:F12</f>
        <v/>
      </c>
      <c r="C11" s="1155"/>
      <c r="D11" s="1155"/>
      <c r="E11" s="314"/>
      <c r="F11" s="1306" t="str">
        <f>'Attach 16'!G12</f>
        <v>Avadh Vihar Yojna, Lucknow-226002 (UP)</v>
      </c>
      <c r="G11" s="1306"/>
      <c r="H11" s="1306"/>
      <c r="I11" s="1306"/>
    </row>
    <row r="12" spans="1:24" ht="15" hidden="1">
      <c r="A12" s="223"/>
      <c r="B12" s="1155"/>
      <c r="C12" s="1155"/>
      <c r="D12" s="1155"/>
      <c r="E12" s="314"/>
      <c r="F12" s="314"/>
      <c r="G12" s="224"/>
      <c r="I12" s="217"/>
    </row>
    <row r="13" spans="1:24" hidden="1">
      <c r="B13" s="314"/>
      <c r="C13" s="314"/>
      <c r="D13" s="314"/>
      <c r="E13" s="314"/>
      <c r="F13" s="314"/>
      <c r="G13" s="213"/>
    </row>
    <row r="14" spans="1:24" ht="111.75" customHeight="1">
      <c r="A14" s="1296" t="s">
        <v>813</v>
      </c>
      <c r="B14" s="1296"/>
      <c r="C14" s="1296"/>
      <c r="D14" s="1296"/>
      <c r="E14" s="1296"/>
      <c r="F14" s="1296"/>
      <c r="G14" s="1296"/>
      <c r="H14" s="1296"/>
      <c r="I14" s="1296"/>
      <c r="J14" s="1296"/>
    </row>
    <row r="15" spans="1:24" ht="56.45" customHeight="1">
      <c r="A15" s="315" t="s">
        <v>117</v>
      </c>
      <c r="B15" s="315" t="s">
        <v>540</v>
      </c>
      <c r="C15" s="1299" t="s">
        <v>118</v>
      </c>
      <c r="D15" s="1300"/>
      <c r="E15" s="1300"/>
      <c r="F15" s="1301"/>
      <c r="G15" s="1299" t="s">
        <v>119</v>
      </c>
      <c r="H15" s="1300"/>
      <c r="I15" s="1300"/>
      <c r="J15" s="1301"/>
    </row>
    <row r="16" spans="1:24" ht="21" customHeight="1">
      <c r="A16" s="316"/>
      <c r="B16" s="316"/>
      <c r="C16" s="1293"/>
      <c r="D16" s="1294"/>
      <c r="E16" s="1294"/>
      <c r="F16" s="1295"/>
      <c r="G16" s="1302"/>
      <c r="H16" s="1303"/>
      <c r="I16" s="1303"/>
      <c r="J16" s="1304"/>
    </row>
    <row r="17" spans="1:10" ht="21" customHeight="1">
      <c r="A17" s="316"/>
      <c r="B17" s="316"/>
      <c r="C17" s="1293"/>
      <c r="D17" s="1294"/>
      <c r="E17" s="1294"/>
      <c r="F17" s="1295"/>
      <c r="G17" s="1302"/>
      <c r="H17" s="1303"/>
      <c r="I17" s="1303"/>
      <c r="J17" s="1304"/>
    </row>
    <row r="18" spans="1:10" ht="21" customHeight="1">
      <c r="A18" s="316"/>
      <c r="B18" s="316"/>
      <c r="C18" s="1293"/>
      <c r="D18" s="1294"/>
      <c r="E18" s="1294"/>
      <c r="F18" s="1295"/>
      <c r="G18" s="1302"/>
      <c r="H18" s="1303"/>
      <c r="I18" s="1303"/>
      <c r="J18" s="1304"/>
    </row>
    <row r="19" spans="1:10" ht="21" customHeight="1">
      <c r="A19" s="316"/>
      <c r="B19" s="316"/>
      <c r="C19" s="1293"/>
      <c r="D19" s="1294"/>
      <c r="E19" s="1294"/>
      <c r="F19" s="1295"/>
      <c r="G19" s="1302"/>
      <c r="H19" s="1303"/>
      <c r="I19" s="1303"/>
      <c r="J19" s="1304"/>
    </row>
    <row r="20" spans="1:10" ht="21" customHeight="1">
      <c r="A20" s="316"/>
      <c r="B20" s="316"/>
      <c r="C20" s="1293"/>
      <c r="D20" s="1294"/>
      <c r="E20" s="1294"/>
      <c r="F20" s="1295"/>
      <c r="G20" s="1302"/>
      <c r="H20" s="1303"/>
      <c r="I20" s="1303"/>
      <c r="J20" s="1304"/>
    </row>
    <row r="21" spans="1:10" ht="21" customHeight="1">
      <c r="A21" s="316"/>
      <c r="B21" s="316"/>
      <c r="C21" s="1293"/>
      <c r="D21" s="1294"/>
      <c r="E21" s="1294"/>
      <c r="F21" s="1295"/>
      <c r="G21" s="1302"/>
      <c r="H21" s="1303"/>
      <c r="I21" s="1303"/>
      <c r="J21" s="1304"/>
    </row>
    <row r="22" spans="1:10" ht="31.5" customHeight="1">
      <c r="A22" s="1305" t="s">
        <v>120</v>
      </c>
      <c r="B22" s="1305"/>
      <c r="C22" s="1305"/>
      <c r="D22" s="1305"/>
      <c r="E22" s="1305"/>
      <c r="F22" s="1305"/>
      <c r="G22" s="1305"/>
      <c r="H22" s="1305"/>
      <c r="I22" s="1305"/>
      <c r="J22" s="1305"/>
    </row>
    <row r="23" spans="1:10" ht="28.5" customHeight="1">
      <c r="A23" s="243" t="s">
        <v>374</v>
      </c>
      <c r="B23" s="1290" t="str">
        <f>'Attach 3 (JV)'!B15</f>
        <v>--2025</v>
      </c>
      <c r="C23" s="1290"/>
      <c r="D23" s="317"/>
      <c r="E23" s="213"/>
      <c r="F23" s="1291" t="s">
        <v>377</v>
      </c>
      <c r="G23" s="1291"/>
      <c r="H23" s="1298" t="str">
        <f>'Attach 3 (JV)'!F15</f>
        <v/>
      </c>
      <c r="I23" s="1298"/>
      <c r="J23" s="1298"/>
    </row>
    <row r="24" spans="1:10" ht="28.5" customHeight="1">
      <c r="A24" s="243" t="s">
        <v>27</v>
      </c>
      <c r="B24" s="1291" t="str">
        <f>'Attach 3 (JV)'!B16</f>
        <v/>
      </c>
      <c r="C24" s="1291"/>
      <c r="D24" s="218"/>
      <c r="E24" s="213"/>
      <c r="F24" s="1291" t="s">
        <v>378</v>
      </c>
      <c r="G24" s="1291"/>
      <c r="H24" s="1297" t="str">
        <f>'Attach 3 (JV)'!F16</f>
        <v/>
      </c>
      <c r="I24" s="1297"/>
      <c r="J24" s="1297"/>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NR3/NT/W-AIS/DOM/K00/25/04065 (RFx No. 5002004363)</v>
      </c>
      <c r="B1" s="1312"/>
      <c r="C1" s="1312"/>
      <c r="D1" s="1312"/>
      <c r="E1" s="318"/>
      <c r="F1" s="318"/>
      <c r="G1" s="318"/>
      <c r="H1" s="318"/>
      <c r="I1" s="1307" t="s">
        <v>744</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121</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4" spans="1:10">
      <c r="A14" s="213" t="s">
        <v>0</v>
      </c>
    </row>
    <row r="16" spans="1:10" ht="48" customHeight="1">
      <c r="A16" s="1190" t="s">
        <v>122</v>
      </c>
      <c r="B16" s="1190"/>
      <c r="C16" s="1190"/>
      <c r="D16" s="1190"/>
      <c r="E16" s="1190"/>
      <c r="F16" s="1190"/>
      <c r="G16" s="1190"/>
      <c r="H16" s="1190"/>
      <c r="I16" s="1190"/>
      <c r="J16" s="1190"/>
    </row>
    <row r="18" spans="1:10" ht="31.5" customHeight="1">
      <c r="A18" s="1190" t="s">
        <v>361</v>
      </c>
      <c r="B18" s="1190"/>
      <c r="C18" s="1190"/>
      <c r="D18" s="1190"/>
      <c r="E18" s="1190"/>
      <c r="F18" s="1190"/>
      <c r="G18" s="1190"/>
      <c r="H18" s="1190"/>
      <c r="I18" s="1190"/>
      <c r="J18" s="1190"/>
    </row>
    <row r="20" spans="1:10" ht="34.5" customHeight="1">
      <c r="A20" s="280" t="s">
        <v>538</v>
      </c>
      <c r="B20" s="1190" t="s">
        <v>123</v>
      </c>
      <c r="C20" s="1190"/>
      <c r="D20" s="1190"/>
      <c r="E20" s="1190"/>
      <c r="F20" s="1190"/>
      <c r="G20" s="1190"/>
      <c r="H20" s="1190"/>
      <c r="I20" s="1190"/>
      <c r="J20" s="1190"/>
    </row>
    <row r="21" spans="1:10" ht="45.6" customHeight="1">
      <c r="A21" s="280" t="s">
        <v>539</v>
      </c>
      <c r="B21" s="1190" t="s">
        <v>124</v>
      </c>
      <c r="C21" s="1190"/>
      <c r="D21" s="1190"/>
      <c r="E21" s="1190"/>
      <c r="F21" s="1190"/>
      <c r="G21" s="1190"/>
      <c r="H21" s="1190"/>
      <c r="I21" s="1190"/>
      <c r="J21" s="1190"/>
    </row>
    <row r="22" spans="1:10" hidden="1"/>
    <row r="23" spans="1:10" ht="78.75" customHeight="1">
      <c r="A23" s="1190" t="s">
        <v>125</v>
      </c>
      <c r="B23" s="1190"/>
      <c r="C23" s="1190"/>
      <c r="D23" s="1190"/>
      <c r="E23" s="1190"/>
      <c r="F23" s="1190"/>
      <c r="G23" s="1190"/>
      <c r="H23" s="1190"/>
      <c r="I23" s="1190"/>
      <c r="J23" s="1190"/>
    </row>
    <row r="25" spans="1:10" ht="15">
      <c r="A25" s="213" t="s">
        <v>89</v>
      </c>
      <c r="B25" s="1313" t="str">
        <f>'Attach 3 (JV)'!B15</f>
        <v>--2025</v>
      </c>
      <c r="C25" s="1313"/>
      <c r="F25" s="1311" t="s">
        <v>127</v>
      </c>
      <c r="G25" s="1311"/>
      <c r="H25" s="1312" t="str">
        <f>'Attach 3 (JV)'!F15</f>
        <v/>
      </c>
      <c r="I25" s="1312"/>
      <c r="J25" s="1312"/>
    </row>
    <row r="27" spans="1:10" ht="15">
      <c r="A27" s="213" t="s">
        <v>126</v>
      </c>
      <c r="B27" s="1312" t="str">
        <f>'Attach 3 (JV)'!B16</f>
        <v/>
      </c>
      <c r="C27" s="1312"/>
      <c r="F27" s="1311" t="s">
        <v>509</v>
      </c>
      <c r="G27" s="1311"/>
      <c r="H27" s="1312" t="str">
        <f>'Attach 3 (JV)'!F16</f>
        <v/>
      </c>
      <c r="I27" s="1312"/>
      <c r="J27" s="1312"/>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NR3/NT/W-AIS/DOM/K00/25/04065 (RFx No. 5002004363)</v>
      </c>
      <c r="B1" s="1312"/>
      <c r="C1" s="1312"/>
      <c r="D1" s="1312"/>
      <c r="E1" s="318"/>
      <c r="F1" s="318"/>
      <c r="G1" s="318"/>
      <c r="H1" s="318"/>
      <c r="I1" s="1307" t="s">
        <v>837</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836</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5" spans="1:10" ht="16.5">
      <c r="C15"/>
      <c r="D15"/>
      <c r="E15"/>
      <c r="F15"/>
      <c r="G15"/>
      <c r="H15"/>
      <c r="I15"/>
      <c r="J15"/>
    </row>
    <row r="16" spans="1:10" ht="51.75" customHeight="1">
      <c r="A16" s="280">
        <v>1</v>
      </c>
      <c r="B16" s="1273" t="s">
        <v>831</v>
      </c>
      <c r="C16" s="1273"/>
      <c r="D16" s="1273"/>
      <c r="E16" s="1273"/>
      <c r="F16" s="1273"/>
      <c r="G16" s="1273"/>
      <c r="H16" s="1273"/>
      <c r="I16" s="1273"/>
      <c r="J16" s="1273"/>
    </row>
    <row r="17" spans="1:10" ht="57.75" customHeight="1">
      <c r="A17" s="280">
        <v>2</v>
      </c>
      <c r="B17" s="1273" t="s">
        <v>832</v>
      </c>
      <c r="C17" s="1273"/>
      <c r="D17" s="1273"/>
      <c r="E17" s="1273"/>
      <c r="F17" s="1273"/>
      <c r="G17" s="1273"/>
      <c r="H17" s="1273"/>
      <c r="I17" s="1273"/>
      <c r="J17" s="1273"/>
    </row>
    <row r="18" spans="1:10" ht="50.25" customHeight="1">
      <c r="A18" s="280">
        <v>3</v>
      </c>
      <c r="B18" s="1273" t="s">
        <v>833</v>
      </c>
      <c r="C18" s="1273"/>
      <c r="D18" s="1273"/>
      <c r="E18" s="1273"/>
      <c r="F18" s="1273"/>
      <c r="G18" s="1273"/>
      <c r="H18" s="1273"/>
      <c r="I18" s="1273"/>
      <c r="J18" s="1273"/>
    </row>
    <row r="19" spans="1:10" ht="78.75" customHeight="1">
      <c r="A19" s="280">
        <v>4</v>
      </c>
      <c r="B19" s="1273" t="s">
        <v>834</v>
      </c>
      <c r="C19" s="1273"/>
      <c r="D19" s="1273"/>
      <c r="E19" s="1273"/>
      <c r="F19" s="1273"/>
      <c r="G19" s="1273"/>
      <c r="H19" s="1273"/>
      <c r="I19" s="1273"/>
      <c r="J19" s="1273"/>
    </row>
    <row r="20" spans="1:10" ht="90.75" customHeight="1">
      <c r="A20" s="280">
        <v>5</v>
      </c>
      <c r="B20" s="1273" t="s">
        <v>835</v>
      </c>
      <c r="C20" s="1273"/>
      <c r="D20" s="1273"/>
      <c r="E20" s="1273"/>
      <c r="F20" s="1273"/>
      <c r="G20" s="1273"/>
      <c r="H20" s="1273"/>
      <c r="I20" s="1273"/>
      <c r="J20" s="1273"/>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3" t="str">
        <f>'Attach 3 (JV)'!B15</f>
        <v>--2025</v>
      </c>
      <c r="C24" s="1313"/>
      <c r="F24" s="1311" t="s">
        <v>127</v>
      </c>
      <c r="G24" s="1311"/>
      <c r="H24" s="1312" t="str">
        <f>'Attach 3 (JV)'!F15</f>
        <v/>
      </c>
      <c r="I24" s="1312"/>
      <c r="J24" s="1312"/>
    </row>
    <row r="26" spans="1:10" ht="15">
      <c r="A26" s="213" t="s">
        <v>126</v>
      </c>
      <c r="B26" s="1312" t="str">
        <f>'Attach 3 (JV)'!B16</f>
        <v/>
      </c>
      <c r="C26" s="1312"/>
      <c r="F26" s="1311" t="s">
        <v>509</v>
      </c>
      <c r="G26" s="1311"/>
      <c r="H26" s="1312" t="str">
        <f>'Attach 3 (JV)'!F16</f>
        <v/>
      </c>
      <c r="I26" s="1312"/>
      <c r="J26" s="1312"/>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4"/>
  <sheetViews>
    <sheetView showGridLines="0" showZeros="0" tabSelected="1" view="pageBreakPreview" topLeftCell="A126" zoomScaleSheetLayoutView="100" workbookViewId="0">
      <selection activeCell="D152" sqref="D152:F152"/>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3" t="s">
        <v>128</v>
      </c>
      <c r="C2" s="1324"/>
      <c r="D2" s="1324"/>
      <c r="E2" s="1324"/>
      <c r="F2" s="1325"/>
    </row>
    <row r="3" spans="1:13" ht="20.25" customHeight="1"/>
    <row r="4" spans="1:13" ht="20.25" customHeight="1"/>
    <row r="5" spans="1:13" ht="20.25" hidden="1" customHeight="1">
      <c r="A5" s="323">
        <v>1</v>
      </c>
      <c r="B5" s="322" t="s">
        <v>129</v>
      </c>
      <c r="M5" s="323"/>
    </row>
    <row r="6" spans="1:13" ht="20.25" hidden="1" customHeight="1">
      <c r="B6" s="324"/>
      <c r="C6" s="321"/>
      <c r="E6" s="1326" t="s">
        <v>130</v>
      </c>
      <c r="F6" s="1326"/>
      <c r="G6" s="325">
        <v>1</v>
      </c>
      <c r="M6" s="326" t="s">
        <v>131</v>
      </c>
    </row>
    <row r="7" spans="1:13" ht="20.25" hidden="1" customHeight="1">
      <c r="D7" s="327"/>
      <c r="E7" s="1327"/>
      <c r="F7" s="1327"/>
      <c r="M7" s="326" t="s">
        <v>132</v>
      </c>
    </row>
    <row r="8" spans="1:13" ht="25.5" customHeight="1">
      <c r="A8" s="323">
        <v>1</v>
      </c>
      <c r="B8" s="1328" t="s">
        <v>133</v>
      </c>
      <c r="C8" s="1328"/>
      <c r="D8" s="1328"/>
      <c r="M8" s="326" t="s">
        <v>134</v>
      </c>
    </row>
    <row r="9" spans="1:13" ht="15.75" customHeight="1"/>
    <row r="10" spans="1:13" ht="15.75" customHeight="1">
      <c r="B10" s="1314" t="s">
        <v>135</v>
      </c>
      <c r="C10" s="1314"/>
      <c r="D10" s="1314"/>
    </row>
    <row r="11" spans="1:13" ht="15" customHeight="1">
      <c r="B11" s="1314"/>
      <c r="C11" s="1314"/>
      <c r="D11" s="1314"/>
    </row>
    <row r="12" spans="1:13" ht="24" customHeight="1">
      <c r="B12" s="1329"/>
      <c r="C12" s="1329"/>
      <c r="D12" s="1329"/>
      <c r="E12" s="328" t="s">
        <v>136</v>
      </c>
      <c r="F12" s="530"/>
      <c r="H12" s="323"/>
    </row>
    <row r="13" spans="1:13" ht="24" customHeight="1">
      <c r="B13" s="329"/>
      <c r="C13" s="329"/>
      <c r="D13" s="329"/>
      <c r="E13" s="328"/>
      <c r="H13" s="323"/>
    </row>
    <row r="14" spans="1:13" ht="22.5" customHeight="1"/>
    <row r="15" spans="1:13" ht="22.5" customHeight="1">
      <c r="A15" s="323">
        <v>2</v>
      </c>
      <c r="B15" s="1334" t="s">
        <v>137</v>
      </c>
      <c r="C15" s="1335"/>
      <c r="D15" s="330"/>
      <c r="E15" s="1330" t="s">
        <v>170</v>
      </c>
      <c r="F15" s="1331"/>
    </row>
    <row r="16" spans="1:13" ht="22.5" customHeight="1">
      <c r="C16" s="322"/>
      <c r="E16" s="322"/>
      <c r="F16" s="322"/>
    </row>
    <row r="17" spans="1:40" ht="22.5" customHeight="1">
      <c r="A17" s="323">
        <v>3</v>
      </c>
      <c r="B17" s="331" t="s">
        <v>8</v>
      </c>
      <c r="C17" s="476" t="s">
        <v>134</v>
      </c>
      <c r="D17" s="332" t="s">
        <v>516</v>
      </c>
      <c r="E17" s="1337"/>
      <c r="F17" s="1337"/>
    </row>
    <row r="18" spans="1:40" ht="22.5" customHeight="1">
      <c r="C18" s="333"/>
      <c r="D18" s="334"/>
      <c r="E18" s="335"/>
      <c r="F18" s="335"/>
    </row>
    <row r="19" spans="1:40" ht="22.5" customHeight="1">
      <c r="A19" s="323">
        <v>4</v>
      </c>
      <c r="B19" s="1334" t="s">
        <v>139</v>
      </c>
      <c r="C19" s="1335"/>
      <c r="D19" s="330"/>
      <c r="E19" s="336"/>
    </row>
    <row r="20" spans="1:40" ht="21.75" customHeight="1"/>
    <row r="22" spans="1:40" ht="19.5" customHeight="1">
      <c r="A22" s="674" t="str">
        <f>Basic!B5</f>
        <v>NR3/NT/W-AIS/DOM/K00/25/04065 (RFx No. 5002004363)</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8" t="s">
        <v>874</v>
      </c>
      <c r="B24" s="1338"/>
      <c r="C24" s="1338"/>
      <c r="D24" s="1338"/>
      <c r="E24" s="1338"/>
      <c r="F24" s="1338"/>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9" t="s">
        <v>379</v>
      </c>
      <c r="B26" s="1339"/>
      <c r="C26" s="1332"/>
      <c r="D26" s="1332"/>
      <c r="E26" s="1332"/>
      <c r="F26" s="1332"/>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3" t="str">
        <f>'Attach 3 (JV)'!B15</f>
        <v>--2025</v>
      </c>
      <c r="C28" s="133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6" t="str">
        <f>Basic!B1 &amp; "Specification No"    &amp;Basic!B5</f>
        <v>Site package Part-C - Switchyard Erection Work for 400/220kV Allahabad Substation Extension (SS-119)
Specification NoNR3/NT/W-AIS/DOM/K00/25/04065 (RFx No. 5002004363)</v>
      </c>
      <c r="D37" s="1336"/>
      <c r="E37" s="1336"/>
      <c r="F37" s="1336"/>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40" t="s">
        <v>375</v>
      </c>
      <c r="B38" s="1340"/>
      <c r="C38" s="344"/>
      <c r="D38" s="344"/>
      <c r="E38" s="344"/>
      <c r="F38" s="344"/>
      <c r="G38" s="1319"/>
      <c r="H38" s="1319"/>
      <c r="I38" s="1319"/>
      <c r="K38" s="353"/>
      <c r="L38" s="350"/>
      <c r="M38" s="351"/>
      <c r="N38" s="351"/>
      <c r="AE38" s="326">
        <v>17</v>
      </c>
      <c r="AF38" s="326" t="s">
        <v>384</v>
      </c>
      <c r="AM38" s="339">
        <v>17</v>
      </c>
      <c r="AN38" s="339" t="s">
        <v>156</v>
      </c>
    </row>
    <row r="39" spans="1:40" ht="97.5" customHeight="1">
      <c r="A39" s="349" t="s">
        <v>530</v>
      </c>
      <c r="B39" s="1316"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1"/>
      <c r="D39" s="1321"/>
      <c r="E39" s="1321"/>
      <c r="F39" s="1321"/>
      <c r="G39" s="323"/>
      <c r="H39" s="1322"/>
      <c r="I39" s="1322"/>
      <c r="L39" s="350"/>
      <c r="M39" s="351"/>
      <c r="N39" s="351"/>
      <c r="Z39" s="354"/>
      <c r="AA39" s="355"/>
      <c r="AB39" s="1341" t="s">
        <v>873</v>
      </c>
      <c r="AC39" s="356">
        <v>0</v>
      </c>
      <c r="AE39" s="326">
        <v>18</v>
      </c>
      <c r="AF39" s="326" t="s">
        <v>384</v>
      </c>
      <c r="AM39" s="339">
        <v>18</v>
      </c>
      <c r="AN39" s="339" t="s">
        <v>157</v>
      </c>
    </row>
    <row r="40" spans="1:40" ht="21.75" hidden="1" customHeight="1">
      <c r="A40" s="349"/>
      <c r="B40" s="1315" t="s">
        <v>926</v>
      </c>
      <c r="C40" s="1315"/>
      <c r="D40" s="1315"/>
      <c r="E40" s="1315"/>
      <c r="F40" s="1315"/>
      <c r="G40" s="323"/>
      <c r="H40" s="676"/>
      <c r="I40" s="676"/>
      <c r="L40" s="350"/>
      <c r="M40" s="351"/>
      <c r="N40" s="351"/>
      <c r="Z40" s="354"/>
      <c r="AA40" s="355"/>
      <c r="AB40" s="1342"/>
      <c r="AC40" s="356"/>
      <c r="AE40" s="326"/>
      <c r="AF40" s="326"/>
      <c r="AM40" s="339"/>
      <c r="AN40" s="339"/>
    </row>
    <row r="41" spans="1:40" ht="21.75" hidden="1" customHeight="1">
      <c r="A41" s="349"/>
      <c r="B41" s="717" t="s">
        <v>927</v>
      </c>
      <c r="C41" s="1332"/>
      <c r="D41" s="1332"/>
      <c r="E41" s="1332"/>
      <c r="F41" s="1332"/>
      <c r="G41" s="323"/>
      <c r="H41" s="676"/>
      <c r="I41" s="676"/>
      <c r="L41" s="350"/>
      <c r="M41" s="351"/>
      <c r="N41" s="351"/>
      <c r="Z41" s="354"/>
      <c r="AA41" s="355"/>
      <c r="AB41" s="1342"/>
      <c r="AC41" s="356"/>
      <c r="AE41" s="326"/>
      <c r="AF41" s="326"/>
      <c r="AM41" s="339"/>
      <c r="AN41" s="339"/>
    </row>
    <row r="42" spans="1:40" ht="21" customHeight="1">
      <c r="A42" s="349"/>
      <c r="B42" s="1316" t="s">
        <v>854</v>
      </c>
      <c r="C42" s="1316"/>
      <c r="D42" s="1316"/>
      <c r="E42" s="1316"/>
      <c r="F42" s="1316"/>
      <c r="G42" s="323"/>
      <c r="H42" s="676"/>
      <c r="I42" s="676"/>
      <c r="L42" s="350"/>
      <c r="M42" s="351"/>
      <c r="N42" s="351"/>
      <c r="Z42" s="354"/>
      <c r="AA42" s="355"/>
      <c r="AB42" s="1342"/>
      <c r="AC42" s="356"/>
      <c r="AE42" s="326"/>
      <c r="AF42" s="326"/>
      <c r="AM42" s="339"/>
      <c r="AN42" s="339"/>
    </row>
    <row r="43" spans="1:40" ht="37.5" customHeight="1">
      <c r="B43" s="1344" t="s">
        <v>785</v>
      </c>
      <c r="C43" s="1344"/>
      <c r="D43" s="1344"/>
      <c r="E43" s="1344"/>
      <c r="F43" s="1344"/>
      <c r="L43" s="350"/>
      <c r="M43" s="351"/>
      <c r="N43" s="351"/>
      <c r="AB43" s="1342"/>
      <c r="AE43" s="326">
        <v>19</v>
      </c>
      <c r="AF43" s="326" t="s">
        <v>384</v>
      </c>
      <c r="AM43" s="339">
        <v>19</v>
      </c>
      <c r="AN43" s="339" t="s">
        <v>158</v>
      </c>
    </row>
    <row r="44" spans="1:40" s="320" customFormat="1" ht="22.5" customHeight="1">
      <c r="A44" s="357" t="s">
        <v>365</v>
      </c>
      <c r="B44" s="1345" t="s">
        <v>159</v>
      </c>
      <c r="C44" s="1345"/>
      <c r="D44" s="1345"/>
      <c r="E44" s="1345"/>
      <c r="F44" s="1345"/>
      <c r="L44" s="350"/>
      <c r="M44" s="351"/>
      <c r="N44" s="351"/>
      <c r="AB44" s="1342"/>
      <c r="AE44" s="326">
        <v>20</v>
      </c>
      <c r="AF44" s="326" t="s">
        <v>384</v>
      </c>
      <c r="AM44" s="339">
        <v>20</v>
      </c>
      <c r="AN44" s="339" t="s">
        <v>160</v>
      </c>
    </row>
    <row r="45" spans="1:40" ht="39" customHeight="1">
      <c r="A45" s="349">
        <v>1.1000000000000001</v>
      </c>
      <c r="B45" s="1321" t="s">
        <v>161</v>
      </c>
      <c r="C45" s="1321"/>
      <c r="D45" s="1321"/>
      <c r="E45" s="1321"/>
      <c r="F45" s="1321"/>
      <c r="G45" s="1346"/>
      <c r="H45" s="1346"/>
      <c r="I45" s="1346"/>
      <c r="J45" s="1346"/>
      <c r="L45" s="350"/>
      <c r="M45" s="358"/>
      <c r="N45" s="351"/>
      <c r="AB45" s="1342"/>
      <c r="AE45" s="326">
        <v>21</v>
      </c>
      <c r="AF45" s="326" t="s">
        <v>381</v>
      </c>
      <c r="AM45" s="359"/>
      <c r="AN45" s="359"/>
    </row>
    <row r="46" spans="1:40" ht="42" customHeight="1">
      <c r="A46" s="665" t="s">
        <v>569</v>
      </c>
      <c r="B46" s="1317" t="s">
        <v>162</v>
      </c>
      <c r="C46" s="1317"/>
      <c r="D46" s="1314" t="s">
        <v>913</v>
      </c>
      <c r="E46" s="1314"/>
      <c r="F46" s="1314"/>
      <c r="G46" s="360"/>
      <c r="H46" s="360"/>
      <c r="I46" s="361"/>
      <c r="J46" s="361"/>
      <c r="L46" s="350"/>
      <c r="M46" s="351"/>
      <c r="N46" s="351"/>
      <c r="Z46" s="193" t="s">
        <v>138</v>
      </c>
      <c r="AB46" s="1342"/>
      <c r="AE46" s="326">
        <v>22</v>
      </c>
      <c r="AF46" s="326" t="s">
        <v>384</v>
      </c>
      <c r="AM46" s="359"/>
      <c r="AN46" s="359"/>
    </row>
    <row r="47" spans="1:40" ht="53.25" customHeight="1" thickBot="1">
      <c r="A47" s="665" t="s">
        <v>570</v>
      </c>
      <c r="B47" s="1317" t="s">
        <v>163</v>
      </c>
      <c r="C47" s="1317"/>
      <c r="D47" s="1321" t="s">
        <v>164</v>
      </c>
      <c r="E47" s="1321"/>
      <c r="F47" s="1321"/>
      <c r="G47" s="1320"/>
      <c r="H47" s="1320"/>
      <c r="I47" s="1320"/>
      <c r="J47" s="1320"/>
      <c r="L47" s="350"/>
      <c r="M47" s="351"/>
      <c r="N47" s="351"/>
      <c r="Z47" s="193" t="s">
        <v>165</v>
      </c>
      <c r="AB47" s="1343"/>
      <c r="AE47" s="326">
        <v>23</v>
      </c>
      <c r="AF47" s="326" t="s">
        <v>384</v>
      </c>
      <c r="AM47" s="359"/>
      <c r="AN47" s="359"/>
    </row>
    <row r="48" spans="1:40" ht="60.75" customHeight="1" thickBot="1">
      <c r="A48" s="665" t="s">
        <v>571</v>
      </c>
      <c r="B48" s="1317" t="s">
        <v>166</v>
      </c>
      <c r="C48" s="1317"/>
      <c r="D48" s="1314" t="s">
        <v>922</v>
      </c>
      <c r="E48" s="1348"/>
      <c r="F48" s="1348"/>
      <c r="L48" s="350"/>
      <c r="M48" s="351"/>
      <c r="N48" s="351"/>
      <c r="Z48" s="193" t="s">
        <v>167</v>
      </c>
      <c r="AB48" s="362"/>
      <c r="AE48" s="326">
        <v>24</v>
      </c>
      <c r="AF48" s="326" t="s">
        <v>384</v>
      </c>
      <c r="AM48" s="359"/>
      <c r="AN48" s="359"/>
    </row>
    <row r="49" spans="1:40" ht="19.899999999999999" customHeight="1">
      <c r="A49" s="665"/>
      <c r="B49" s="451"/>
      <c r="C49" s="451"/>
      <c r="D49" s="1316"/>
      <c r="E49" s="1316"/>
      <c r="F49" s="1316"/>
      <c r="L49" s="350"/>
      <c r="M49" s="351"/>
      <c r="N49" s="351"/>
      <c r="Z49" s="193"/>
      <c r="AB49" s="363"/>
      <c r="AE49" s="326"/>
      <c r="AF49" s="326"/>
      <c r="AM49" s="370"/>
      <c r="AN49" s="370"/>
    </row>
    <row r="50" spans="1:40" ht="86.25" customHeight="1">
      <c r="A50" s="665" t="s">
        <v>572</v>
      </c>
      <c r="B50" s="1317" t="s">
        <v>168</v>
      </c>
      <c r="C50" s="1317"/>
      <c r="D50" s="1318" t="s">
        <v>169</v>
      </c>
      <c r="E50" s="1347"/>
      <c r="F50" s="1347"/>
      <c r="L50" s="358"/>
      <c r="M50" s="351"/>
      <c r="N50" s="351"/>
      <c r="AB50" s="363"/>
      <c r="AE50" s="326">
        <v>25</v>
      </c>
      <c r="AF50" s="326" t="s">
        <v>384</v>
      </c>
    </row>
    <row r="51" spans="1:40" ht="60" customHeight="1">
      <c r="A51" s="665" t="s">
        <v>573</v>
      </c>
      <c r="B51" s="1317" t="s">
        <v>171</v>
      </c>
      <c r="C51" s="1317"/>
      <c r="D51" s="1318" t="s">
        <v>172</v>
      </c>
      <c r="E51" s="1347"/>
      <c r="F51" s="1347"/>
      <c r="L51" s="358"/>
      <c r="M51" s="351"/>
      <c r="N51" s="351"/>
      <c r="AB51" s="363"/>
      <c r="AE51" s="326">
        <v>26</v>
      </c>
      <c r="AF51" s="326" t="s">
        <v>384</v>
      </c>
    </row>
    <row r="52" spans="1:40" ht="96.75" customHeight="1">
      <c r="A52" s="665" t="s">
        <v>574</v>
      </c>
      <c r="B52" s="1317" t="s">
        <v>173</v>
      </c>
      <c r="C52" s="1317"/>
      <c r="D52" s="1318" t="s">
        <v>174</v>
      </c>
      <c r="E52" s="1347"/>
      <c r="F52" s="1347"/>
      <c r="L52" s="358"/>
      <c r="M52" s="351"/>
      <c r="N52" s="351"/>
      <c r="AB52" s="363"/>
      <c r="AE52" s="326">
        <v>27</v>
      </c>
      <c r="AF52" s="326" t="s">
        <v>384</v>
      </c>
    </row>
    <row r="53" spans="1:40" ht="56.25" customHeight="1">
      <c r="A53" s="665" t="s">
        <v>175</v>
      </c>
      <c r="B53" s="1317" t="s">
        <v>176</v>
      </c>
      <c r="C53" s="1317"/>
      <c r="D53" s="1318" t="s">
        <v>177</v>
      </c>
      <c r="E53" s="1347"/>
      <c r="F53" s="1347"/>
      <c r="L53" s="358"/>
      <c r="M53" s="351"/>
      <c r="N53" s="351"/>
      <c r="AB53" s="363"/>
      <c r="AE53" s="326">
        <v>28</v>
      </c>
      <c r="AF53" s="326" t="s">
        <v>384</v>
      </c>
    </row>
    <row r="54" spans="1:40" ht="21.75" customHeight="1">
      <c r="A54" s="665" t="s">
        <v>178</v>
      </c>
      <c r="B54" s="1317" t="s">
        <v>179</v>
      </c>
      <c r="C54" s="1317"/>
      <c r="D54" s="1318" t="s">
        <v>180</v>
      </c>
      <c r="E54" s="1347"/>
      <c r="F54" s="1347"/>
      <c r="L54" s="358"/>
      <c r="M54" s="351"/>
      <c r="N54" s="351"/>
      <c r="AB54" s="363"/>
      <c r="AE54" s="326">
        <v>29</v>
      </c>
      <c r="AF54" s="326" t="s">
        <v>384</v>
      </c>
    </row>
    <row r="55" spans="1:40" ht="21.75" customHeight="1">
      <c r="A55" s="665" t="s">
        <v>538</v>
      </c>
      <c r="B55" s="1317" t="s">
        <v>181</v>
      </c>
      <c r="C55" s="1317"/>
      <c r="D55" s="1318" t="s">
        <v>182</v>
      </c>
      <c r="E55" s="1347"/>
      <c r="F55" s="1347"/>
      <c r="L55" s="358"/>
      <c r="M55" s="351"/>
      <c r="N55" s="351"/>
    </row>
    <row r="56" spans="1:40" ht="24" customHeight="1">
      <c r="A56" s="665" t="s">
        <v>183</v>
      </c>
      <c r="B56" s="1317" t="s">
        <v>185</v>
      </c>
      <c r="C56" s="1317"/>
      <c r="D56" s="1314" t="s">
        <v>186</v>
      </c>
      <c r="E56" s="1314"/>
      <c r="F56" s="1314"/>
      <c r="L56" s="358"/>
      <c r="M56" s="351"/>
      <c r="N56" s="351"/>
    </row>
    <row r="57" spans="1:40" ht="35.25" customHeight="1">
      <c r="A57" s="665" t="s">
        <v>184</v>
      </c>
      <c r="B57" s="1317" t="s">
        <v>188</v>
      </c>
      <c r="C57" s="1317"/>
      <c r="D57" s="1314" t="s">
        <v>189</v>
      </c>
      <c r="E57" s="1314"/>
      <c r="F57" s="1314"/>
      <c r="L57" s="358"/>
      <c r="M57" s="351"/>
      <c r="N57" s="351"/>
    </row>
    <row r="58" spans="1:40" ht="20.25" customHeight="1">
      <c r="A58" s="665" t="s">
        <v>187</v>
      </c>
      <c r="B58" s="1317" t="s">
        <v>191</v>
      </c>
      <c r="C58" s="1317"/>
      <c r="D58" s="1314" t="s">
        <v>192</v>
      </c>
      <c r="E58" s="1314"/>
      <c r="F58" s="1314"/>
      <c r="L58" s="358"/>
      <c r="M58" s="351"/>
      <c r="N58" s="351"/>
    </row>
    <row r="59" spans="1:40" ht="33" customHeight="1">
      <c r="A59" s="665" t="s">
        <v>190</v>
      </c>
      <c r="B59" s="1317" t="s">
        <v>194</v>
      </c>
      <c r="C59" s="1317"/>
      <c r="D59" s="1314" t="s">
        <v>925</v>
      </c>
      <c r="E59" s="1314"/>
      <c r="F59" s="1314"/>
      <c r="L59" s="358"/>
      <c r="M59" s="351"/>
      <c r="N59" s="351"/>
    </row>
    <row r="60" spans="1:40" ht="36.75" customHeight="1">
      <c r="A60" s="665" t="s">
        <v>193</v>
      </c>
      <c r="B60" s="1317" t="s">
        <v>196</v>
      </c>
      <c r="C60" s="1317"/>
      <c r="D60" s="1318" t="s">
        <v>810</v>
      </c>
      <c r="E60" s="1347"/>
      <c r="F60" s="1347"/>
      <c r="L60" s="358"/>
      <c r="M60" s="351"/>
      <c r="N60" s="351"/>
    </row>
    <row r="61" spans="1:40" ht="24" customHeight="1">
      <c r="A61" s="665" t="s">
        <v>195</v>
      </c>
      <c r="B61" s="1317" t="s">
        <v>198</v>
      </c>
      <c r="C61" s="1317"/>
      <c r="D61" s="1318" t="s">
        <v>199</v>
      </c>
      <c r="E61" s="1347"/>
      <c r="F61" s="1347"/>
      <c r="L61" s="358"/>
      <c r="M61" s="351"/>
      <c r="N61" s="351"/>
    </row>
    <row r="62" spans="1:40" ht="25.5" customHeight="1">
      <c r="A62" s="665" t="s">
        <v>197</v>
      </c>
      <c r="B62" s="1317" t="s">
        <v>201</v>
      </c>
      <c r="C62" s="1317"/>
      <c r="D62" s="1318" t="s">
        <v>202</v>
      </c>
      <c r="E62" s="1347"/>
      <c r="F62" s="1347"/>
      <c r="L62" s="358"/>
      <c r="M62" s="351"/>
      <c r="N62" s="351"/>
    </row>
    <row r="63" spans="1:40" ht="22.5" customHeight="1">
      <c r="A63" s="665" t="s">
        <v>200</v>
      </c>
      <c r="B63" s="1317" t="s">
        <v>203</v>
      </c>
      <c r="C63" s="1317"/>
      <c r="D63" s="1314" t="s">
        <v>812</v>
      </c>
      <c r="E63" s="1314"/>
      <c r="F63" s="1314"/>
      <c r="L63" s="358"/>
      <c r="M63" s="351"/>
      <c r="N63" s="351"/>
    </row>
    <row r="64" spans="1:40" ht="22.5" customHeight="1">
      <c r="A64" s="665" t="s">
        <v>838</v>
      </c>
      <c r="B64" s="1317" t="s">
        <v>870</v>
      </c>
      <c r="C64" s="1317"/>
      <c r="D64" s="1314" t="s">
        <v>923</v>
      </c>
      <c r="E64" s="1314"/>
      <c r="F64" s="1314"/>
      <c r="L64" s="358"/>
      <c r="M64" s="351"/>
      <c r="N64" s="351"/>
    </row>
    <row r="65" spans="1:14" ht="34.5" customHeight="1">
      <c r="A65" s="665" t="s">
        <v>871</v>
      </c>
      <c r="B65" s="1317" t="s">
        <v>872</v>
      </c>
      <c r="C65" s="1317"/>
      <c r="D65" s="1314" t="s">
        <v>906</v>
      </c>
      <c r="E65" s="1314"/>
      <c r="F65" s="1314"/>
      <c r="L65" s="358"/>
      <c r="M65" s="351"/>
      <c r="N65" s="351"/>
    </row>
    <row r="66" spans="1:14" ht="48" customHeight="1">
      <c r="A66" s="665" t="s">
        <v>878</v>
      </c>
      <c r="B66" s="1317" t="s">
        <v>879</v>
      </c>
      <c r="C66" s="1317"/>
      <c r="D66" s="1314" t="s">
        <v>907</v>
      </c>
      <c r="E66" s="1314"/>
      <c r="F66" s="1314"/>
      <c r="L66" s="358"/>
      <c r="M66" s="351"/>
      <c r="N66" s="351"/>
    </row>
    <row r="67" spans="1:14" ht="42" customHeight="1">
      <c r="A67" s="665" t="s">
        <v>561</v>
      </c>
      <c r="B67" s="451" t="s">
        <v>908</v>
      </c>
      <c r="C67" s="451"/>
      <c r="D67" s="1314" t="s">
        <v>909</v>
      </c>
      <c r="E67" s="1314"/>
      <c r="F67" s="1314"/>
      <c r="L67" s="358"/>
      <c r="M67" s="351"/>
      <c r="N67" s="351"/>
    </row>
    <row r="68" spans="1:14" ht="26.25" customHeight="1">
      <c r="A68" s="665" t="s">
        <v>919</v>
      </c>
      <c r="B68" s="451" t="s">
        <v>921</v>
      </c>
      <c r="C68" s="451"/>
      <c r="D68" s="1314" t="s">
        <v>920</v>
      </c>
      <c r="E68" s="1314"/>
      <c r="F68" s="1314"/>
      <c r="L68" s="358"/>
      <c r="M68" s="351"/>
      <c r="N68" s="351"/>
    </row>
    <row r="69" spans="1:14" ht="26.25" customHeight="1">
      <c r="A69" s="665" t="s">
        <v>653</v>
      </c>
      <c r="B69" s="451" t="s">
        <v>932</v>
      </c>
      <c r="C69" s="451"/>
      <c r="D69" s="1314" t="s">
        <v>933</v>
      </c>
      <c r="E69" s="1314"/>
      <c r="F69" s="1314"/>
      <c r="L69" s="358"/>
      <c r="M69" s="351"/>
      <c r="N69" s="351"/>
    </row>
    <row r="70" spans="1:14" ht="26.25" customHeight="1">
      <c r="A70" s="665" t="s">
        <v>935</v>
      </c>
      <c r="B70" s="451" t="s">
        <v>936</v>
      </c>
      <c r="C70" s="451"/>
      <c r="D70" s="1314" t="s">
        <v>937</v>
      </c>
      <c r="E70" s="1314"/>
      <c r="F70" s="1314"/>
      <c r="L70" s="358"/>
      <c r="M70" s="351"/>
      <c r="N70" s="351"/>
    </row>
    <row r="71" spans="1:14" ht="22.5" customHeight="1">
      <c r="A71" s="665"/>
      <c r="B71" s="1317"/>
      <c r="C71" s="1317"/>
      <c r="D71" s="1318"/>
      <c r="E71" s="1318"/>
      <c r="F71" s="1318"/>
      <c r="L71" s="358"/>
      <c r="M71" s="351"/>
      <c r="N71" s="351"/>
    </row>
    <row r="72" spans="1:14" ht="61.5" customHeight="1">
      <c r="A72" s="366">
        <v>1.2</v>
      </c>
      <c r="B72" s="1314" t="s">
        <v>910</v>
      </c>
      <c r="C72" s="1314"/>
      <c r="D72" s="1314"/>
      <c r="E72" s="1314"/>
      <c r="F72" s="1314"/>
      <c r="L72" s="350"/>
      <c r="M72" s="351"/>
      <c r="N72" s="351"/>
    </row>
    <row r="73" spans="1:14" ht="52.5" customHeight="1">
      <c r="A73" s="366">
        <v>1.3</v>
      </c>
      <c r="B73" s="1314" t="s">
        <v>839</v>
      </c>
      <c r="C73" s="1314"/>
      <c r="D73" s="1314"/>
      <c r="E73" s="1314"/>
      <c r="F73" s="1314"/>
      <c r="L73" s="351"/>
      <c r="M73" s="351"/>
      <c r="N73" s="358"/>
    </row>
    <row r="74" spans="1:14" ht="35.25" customHeight="1">
      <c r="A74" s="340" t="s">
        <v>743</v>
      </c>
      <c r="B74" s="1350" t="s">
        <v>786</v>
      </c>
      <c r="C74" s="1350"/>
      <c r="D74" s="1350"/>
      <c r="E74" s="1350"/>
      <c r="F74" s="1350"/>
      <c r="L74" s="351"/>
      <c r="M74" s="351"/>
      <c r="N74" s="358"/>
    </row>
    <row r="75" spans="1:14" ht="111" customHeight="1">
      <c r="A75" s="349">
        <v>1.1000000000000001</v>
      </c>
      <c r="B75" s="1321" t="s">
        <v>928</v>
      </c>
      <c r="C75" s="1321"/>
      <c r="D75" s="1321"/>
      <c r="E75" s="1321"/>
      <c r="F75" s="1321"/>
      <c r="L75" s="351"/>
      <c r="M75" s="351"/>
      <c r="N75" s="358"/>
    </row>
    <row r="76" spans="1:14" ht="20.25" customHeight="1">
      <c r="A76" s="349" t="s">
        <v>789</v>
      </c>
      <c r="B76" s="1317" t="s">
        <v>787</v>
      </c>
      <c r="C76" s="1317"/>
      <c r="D76" s="1317"/>
      <c r="E76" s="1317"/>
      <c r="F76" s="1317"/>
      <c r="L76" s="351"/>
      <c r="M76" s="351"/>
      <c r="N76" s="358"/>
    </row>
    <row r="77" spans="1:14" ht="20.25" customHeight="1">
      <c r="A77" s="349" t="s">
        <v>790</v>
      </c>
      <c r="B77" s="1317" t="s">
        <v>843</v>
      </c>
      <c r="C77" s="1317"/>
      <c r="D77" s="1317"/>
      <c r="E77" s="1317"/>
      <c r="F77" s="1317"/>
      <c r="L77" s="351"/>
      <c r="M77" s="351"/>
      <c r="N77" s="358"/>
    </row>
    <row r="78" spans="1:14" ht="20.25" customHeight="1">
      <c r="A78" s="349" t="s">
        <v>789</v>
      </c>
      <c r="B78" s="451" t="s">
        <v>911</v>
      </c>
      <c r="C78" s="451"/>
      <c r="D78" s="451"/>
      <c r="E78" s="451"/>
      <c r="F78" s="451"/>
      <c r="L78" s="351"/>
      <c r="M78" s="351"/>
      <c r="N78" s="358"/>
    </row>
    <row r="79" spans="1:14" ht="20.25" customHeight="1">
      <c r="A79" s="349" t="s">
        <v>790</v>
      </c>
      <c r="B79" s="1317" t="s">
        <v>788</v>
      </c>
      <c r="C79" s="1317"/>
      <c r="D79" s="1317"/>
      <c r="E79" s="1317"/>
      <c r="F79" s="1317"/>
      <c r="L79" s="351"/>
      <c r="M79" s="351"/>
      <c r="N79" s="358"/>
    </row>
    <row r="80" spans="1:14" ht="20.25" hidden="1" customHeight="1">
      <c r="A80" s="349"/>
      <c r="B80" s="1317"/>
      <c r="C80" s="1317"/>
      <c r="D80" s="1317"/>
      <c r="E80" s="1317"/>
      <c r="F80" s="1317"/>
      <c r="L80" s="351"/>
      <c r="M80" s="351"/>
      <c r="N80" s="358"/>
    </row>
    <row r="81" spans="1:14" ht="20.25" hidden="1" customHeight="1">
      <c r="A81" s="349"/>
      <c r="B81" s="451"/>
      <c r="C81" s="451"/>
      <c r="D81" s="451"/>
      <c r="E81" s="451"/>
      <c r="F81" s="451"/>
      <c r="L81" s="351"/>
      <c r="M81" s="351"/>
      <c r="N81" s="358"/>
    </row>
    <row r="82" spans="1:14" ht="20.25" hidden="1" customHeight="1">
      <c r="A82" s="349" t="s">
        <v>880</v>
      </c>
      <c r="B82" s="1317" t="s">
        <v>788</v>
      </c>
      <c r="C82" s="1317"/>
      <c r="D82" s="1317"/>
      <c r="E82" s="1317"/>
      <c r="F82" s="1317"/>
      <c r="L82" s="351"/>
      <c r="M82" s="351"/>
      <c r="N82" s="358"/>
    </row>
    <row r="83" spans="1:14" ht="9.75" customHeight="1">
      <c r="A83" s="349"/>
      <c r="B83" s="451"/>
      <c r="C83" s="451"/>
      <c r="D83" s="451"/>
      <c r="E83" s="451"/>
      <c r="F83" s="451"/>
      <c r="L83" s="351"/>
      <c r="M83" s="351"/>
      <c r="N83" s="358"/>
    </row>
    <row r="84" spans="1:14" ht="21.75" customHeight="1">
      <c r="A84" s="340" t="s">
        <v>742</v>
      </c>
      <c r="B84" s="1315" t="s">
        <v>791</v>
      </c>
      <c r="C84" s="1315"/>
      <c r="D84" s="1315"/>
      <c r="E84" s="1315"/>
      <c r="F84" s="1315"/>
      <c r="L84" s="364" t="s">
        <v>204</v>
      </c>
      <c r="M84" s="351"/>
      <c r="N84" s="358"/>
    </row>
    <row r="85" spans="1:14" ht="50.25" customHeight="1">
      <c r="A85" s="365">
        <v>1</v>
      </c>
      <c r="B85" s="1316" t="s">
        <v>205</v>
      </c>
      <c r="C85" s="1316"/>
      <c r="D85" s="1316"/>
      <c r="E85" s="1316"/>
      <c r="F85" s="1316"/>
      <c r="L85" s="364"/>
      <c r="M85" s="351"/>
      <c r="N85" s="358"/>
    </row>
    <row r="86" spans="1:14" ht="48.75" customHeight="1">
      <c r="A86" s="365">
        <v>2</v>
      </c>
      <c r="B86" s="1316" t="s">
        <v>912</v>
      </c>
      <c r="C86" s="1316"/>
      <c r="D86" s="1316"/>
      <c r="E86" s="1316"/>
      <c r="F86" s="1316"/>
      <c r="L86" s="364"/>
      <c r="M86" s="351"/>
      <c r="N86" s="358"/>
    </row>
    <row r="87" spans="1:14" ht="81.75" customHeight="1">
      <c r="A87" s="365">
        <v>3</v>
      </c>
      <c r="B87" s="1316" t="s">
        <v>792</v>
      </c>
      <c r="C87" s="1316"/>
      <c r="D87" s="1316"/>
      <c r="E87" s="1316"/>
      <c r="F87" s="1316"/>
      <c r="L87" s="364"/>
      <c r="M87" s="351"/>
      <c r="N87" s="351"/>
    </row>
    <row r="88" spans="1:14" ht="106.5" customHeight="1">
      <c r="A88" s="349">
        <v>3.1</v>
      </c>
      <c r="B88" s="1349" t="s">
        <v>793</v>
      </c>
      <c r="C88" s="1349"/>
      <c r="D88" s="1349"/>
      <c r="E88" s="1349"/>
      <c r="F88" s="1349"/>
      <c r="H88" s="367"/>
      <c r="L88" s="364"/>
      <c r="M88" s="351"/>
      <c r="N88" s="351"/>
    </row>
    <row r="89" spans="1:14" ht="59.25" customHeight="1">
      <c r="A89" s="349">
        <v>3.2</v>
      </c>
      <c r="B89" s="1349" t="s">
        <v>794</v>
      </c>
      <c r="C89" s="1349"/>
      <c r="D89" s="1349"/>
      <c r="E89" s="1349"/>
      <c r="F89" s="1349"/>
      <c r="H89" s="367"/>
      <c r="L89" s="364"/>
      <c r="M89" s="351"/>
      <c r="N89" s="351"/>
    </row>
    <row r="90" spans="1:14" ht="51" customHeight="1">
      <c r="A90" s="349">
        <v>4</v>
      </c>
      <c r="B90" s="1349" t="s">
        <v>840</v>
      </c>
      <c r="C90" s="1349"/>
      <c r="D90" s="1349"/>
      <c r="E90" s="1349"/>
      <c r="F90" s="1349"/>
      <c r="H90" s="367"/>
      <c r="L90" s="364"/>
      <c r="M90" s="351"/>
      <c r="N90" s="351"/>
    </row>
    <row r="91" spans="1:14" ht="57.75" customHeight="1">
      <c r="A91" s="366">
        <v>4.0999999999999996</v>
      </c>
      <c r="B91" s="1316" t="s">
        <v>841</v>
      </c>
      <c r="C91" s="1316"/>
      <c r="D91" s="1316"/>
      <c r="E91" s="1316"/>
      <c r="F91" s="1316"/>
      <c r="L91" s="364"/>
      <c r="M91" s="351"/>
      <c r="N91" s="351"/>
    </row>
    <row r="92" spans="1:14" ht="72" customHeight="1">
      <c r="A92" s="366">
        <v>4.2</v>
      </c>
      <c r="B92" s="1316" t="s">
        <v>903</v>
      </c>
      <c r="C92" s="1316"/>
      <c r="D92" s="1316"/>
      <c r="E92" s="1316"/>
      <c r="F92" s="1316"/>
      <c r="L92" s="364"/>
      <c r="M92" s="351"/>
      <c r="N92" s="351"/>
    </row>
    <row r="93" spans="1:14" ht="6" customHeight="1">
      <c r="A93" s="366"/>
      <c r="B93" s="1316"/>
      <c r="C93" s="1316"/>
      <c r="D93" s="1316"/>
      <c r="E93" s="1316"/>
      <c r="F93" s="1316"/>
      <c r="L93" s="364"/>
      <c r="M93" s="351"/>
      <c r="N93" s="351"/>
    </row>
    <row r="94" spans="1:14" ht="31.5" customHeight="1">
      <c r="A94" s="366">
        <v>4.3</v>
      </c>
      <c r="B94" s="1316" t="s">
        <v>842</v>
      </c>
      <c r="C94" s="1316"/>
      <c r="D94" s="1316"/>
      <c r="E94" s="1316"/>
      <c r="F94" s="1316"/>
      <c r="L94" s="364"/>
      <c r="M94" s="351"/>
      <c r="N94" s="351"/>
    </row>
    <row r="95" spans="1:14">
      <c r="A95" s="366"/>
      <c r="B95" s="1316"/>
      <c r="C95" s="1316"/>
      <c r="D95" s="1316"/>
      <c r="E95" s="1316"/>
      <c r="F95" s="1316"/>
      <c r="L95" s="364"/>
      <c r="M95" s="351"/>
      <c r="N95" s="351"/>
    </row>
    <row r="96" spans="1:14" ht="18.75" customHeight="1">
      <c r="A96" s="368" t="s">
        <v>795</v>
      </c>
      <c r="B96" s="1351" t="s">
        <v>206</v>
      </c>
      <c r="C96" s="1351"/>
      <c r="D96" s="1351"/>
      <c r="E96" s="1351"/>
      <c r="F96" s="1351"/>
      <c r="L96" s="364"/>
      <c r="M96" s="351"/>
      <c r="N96" s="351"/>
    </row>
    <row r="97" spans="1:32" s="320" customFormat="1" ht="7.5" customHeight="1">
      <c r="A97" s="323"/>
      <c r="B97" s="1352"/>
      <c r="C97" s="1352"/>
      <c r="D97" s="1352"/>
      <c r="E97" s="1352"/>
      <c r="F97" s="1352"/>
      <c r="H97" s="322"/>
      <c r="AE97" s="323"/>
      <c r="AF97" s="323"/>
    </row>
    <row r="98" spans="1:32" ht="162.75" hidden="1" customHeight="1">
      <c r="A98" s="366" t="s">
        <v>207</v>
      </c>
      <c r="B98" s="1314" t="s">
        <v>208</v>
      </c>
      <c r="C98" s="1314"/>
      <c r="D98" s="1314"/>
      <c r="E98" s="1314"/>
      <c r="F98" s="1314"/>
      <c r="L98" s="364"/>
      <c r="M98" s="351"/>
      <c r="N98" s="351"/>
    </row>
    <row r="99" spans="1:32" ht="84" hidden="1" customHeight="1">
      <c r="A99" s="366"/>
      <c r="B99" s="1314" t="s">
        <v>209</v>
      </c>
      <c r="C99" s="1314"/>
      <c r="D99" s="1314"/>
      <c r="E99" s="1314"/>
      <c r="F99" s="1314"/>
      <c r="L99" s="364"/>
      <c r="M99" s="351"/>
      <c r="N99" s="351"/>
    </row>
    <row r="100" spans="1:32" ht="94.5" hidden="1" customHeight="1">
      <c r="A100" s="366" t="s">
        <v>210</v>
      </c>
      <c r="B100" s="1318" t="str">
        <f>"Further, M/s. "&amp;E6&amp;Z100</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100" s="1318"/>
      <c r="D100" s="1318"/>
      <c r="E100" s="1318"/>
      <c r="F100" s="1318"/>
      <c r="G100" s="370"/>
      <c r="H100" s="1328"/>
      <c r="I100" s="1328"/>
      <c r="K100" s="370"/>
      <c r="L100" s="364"/>
      <c r="M100" s="351"/>
      <c r="N100" s="351"/>
      <c r="Z100" s="371" t="s">
        <v>211</v>
      </c>
    </row>
    <row r="101" spans="1:32" ht="192" hidden="1" customHeight="1">
      <c r="A101" s="366"/>
      <c r="B101" s="1314" t="s">
        <v>212</v>
      </c>
      <c r="C101" s="1314"/>
      <c r="D101" s="1314"/>
      <c r="E101" s="1314"/>
      <c r="F101" s="1314"/>
      <c r="L101" s="364"/>
      <c r="M101" s="351"/>
      <c r="N101" s="351"/>
    </row>
    <row r="102" spans="1:32" ht="78.75" customHeight="1">
      <c r="A102" s="349">
        <v>1</v>
      </c>
      <c r="B102" s="1316" t="s">
        <v>904</v>
      </c>
      <c r="C102" s="1316"/>
      <c r="D102" s="1316"/>
      <c r="E102" s="1316"/>
      <c r="F102" s="1316"/>
      <c r="L102" s="364"/>
      <c r="M102" s="351"/>
      <c r="N102" s="351"/>
    </row>
    <row r="103" spans="1:32" ht="67.5" customHeight="1">
      <c r="A103" s="366"/>
      <c r="B103" s="1316" t="s">
        <v>905</v>
      </c>
      <c r="C103" s="1316"/>
      <c r="D103" s="1316"/>
      <c r="E103" s="1316"/>
      <c r="F103" s="1316"/>
      <c r="L103" s="364"/>
      <c r="M103" s="351"/>
      <c r="N103" s="351"/>
    </row>
    <row r="104" spans="1:32" ht="34.5" customHeight="1">
      <c r="A104" s="349">
        <v>2</v>
      </c>
      <c r="B104" s="1314" t="s">
        <v>796</v>
      </c>
      <c r="C104" s="1314"/>
      <c r="D104" s="1314"/>
      <c r="E104" s="1314"/>
      <c r="F104" s="1314"/>
      <c r="L104" s="364"/>
      <c r="M104" s="351"/>
      <c r="N104" s="351"/>
    </row>
    <row r="105" spans="1:32" ht="6" customHeight="1">
      <c r="A105" s="349"/>
      <c r="B105" s="1314"/>
      <c r="C105" s="1314"/>
      <c r="D105" s="1314"/>
      <c r="E105" s="1314"/>
      <c r="F105" s="1314"/>
      <c r="L105" s="364"/>
      <c r="M105" s="351"/>
      <c r="N105" s="351"/>
    </row>
    <row r="106" spans="1:32" ht="23.25" customHeight="1">
      <c r="A106" s="349" t="s">
        <v>569</v>
      </c>
      <c r="B106" s="1314" t="s">
        <v>213</v>
      </c>
      <c r="C106" s="1314"/>
      <c r="D106" s="1314" t="s">
        <v>137</v>
      </c>
      <c r="E106" s="1314"/>
      <c r="F106" s="1314"/>
      <c r="L106" s="364"/>
      <c r="M106" s="351"/>
      <c r="N106" s="351"/>
    </row>
    <row r="107" spans="1:32" ht="21.75" customHeight="1">
      <c r="A107" s="349" t="s">
        <v>570</v>
      </c>
      <c r="B107" s="1314" t="s">
        <v>214</v>
      </c>
      <c r="C107" s="1314"/>
      <c r="D107" s="1314" t="s">
        <v>215</v>
      </c>
      <c r="E107" s="1314"/>
      <c r="F107" s="1314"/>
      <c r="L107" s="364"/>
      <c r="M107" s="351"/>
      <c r="N107" s="351"/>
    </row>
    <row r="108" spans="1:32" ht="24" hidden="1" customHeight="1">
      <c r="A108" s="349"/>
      <c r="B108" s="1314"/>
      <c r="C108" s="1314"/>
      <c r="D108" s="1314"/>
      <c r="E108" s="1314"/>
      <c r="F108" s="1314"/>
      <c r="L108" s="364"/>
      <c r="M108" s="351"/>
      <c r="N108" s="351"/>
    </row>
    <row r="109" spans="1:32" ht="23.25" customHeight="1">
      <c r="A109" s="349" t="s">
        <v>675</v>
      </c>
      <c r="B109" s="1314" t="s">
        <v>216</v>
      </c>
      <c r="C109" s="1314"/>
      <c r="D109" s="1314" t="s">
        <v>217</v>
      </c>
      <c r="E109" s="1314"/>
      <c r="F109" s="1314"/>
      <c r="L109" s="364"/>
      <c r="M109" s="351"/>
      <c r="N109" s="351"/>
    </row>
    <row r="110" spans="1:32" ht="24" customHeight="1">
      <c r="A110" s="349" t="s">
        <v>572</v>
      </c>
      <c r="B110" s="1314" t="s">
        <v>218</v>
      </c>
      <c r="C110" s="1314"/>
      <c r="D110" s="1314" t="s">
        <v>219</v>
      </c>
      <c r="E110" s="1314"/>
      <c r="F110" s="1314"/>
      <c r="L110" s="364"/>
      <c r="M110" s="351"/>
      <c r="N110" s="351"/>
    </row>
    <row r="111" spans="1:32" ht="21" customHeight="1">
      <c r="A111" s="666" t="s">
        <v>676</v>
      </c>
      <c r="B111" s="1314" t="s">
        <v>220</v>
      </c>
      <c r="C111" s="1314"/>
      <c r="D111" s="1314" t="s">
        <v>541</v>
      </c>
      <c r="E111" s="1314"/>
      <c r="F111" s="1314"/>
      <c r="L111" s="364"/>
      <c r="M111" s="351"/>
      <c r="N111" s="351"/>
    </row>
    <row r="112" spans="1:32" ht="21" customHeight="1">
      <c r="A112" s="349" t="s">
        <v>574</v>
      </c>
      <c r="B112" s="1314" t="s">
        <v>221</v>
      </c>
      <c r="C112" s="1314"/>
      <c r="D112" s="1314" t="s">
        <v>222</v>
      </c>
      <c r="E112" s="1314"/>
      <c r="F112" s="1314"/>
      <c r="L112" s="364"/>
      <c r="M112" s="351"/>
      <c r="N112" s="351"/>
    </row>
    <row r="113" spans="1:14" ht="22.5" customHeight="1">
      <c r="A113" s="349" t="s">
        <v>175</v>
      </c>
      <c r="B113" s="1314" t="s">
        <v>223</v>
      </c>
      <c r="C113" s="1314"/>
      <c r="D113" s="1314" t="s">
        <v>224</v>
      </c>
      <c r="E113" s="1314"/>
      <c r="F113" s="1314"/>
      <c r="L113" s="364"/>
      <c r="M113" s="351"/>
      <c r="N113" s="351"/>
    </row>
    <row r="114" spans="1:14" ht="24" customHeight="1">
      <c r="A114" s="349" t="s">
        <v>178</v>
      </c>
      <c r="B114" s="1314" t="s">
        <v>225</v>
      </c>
      <c r="C114" s="1314"/>
      <c r="D114" s="1314" t="s">
        <v>226</v>
      </c>
      <c r="E114" s="1314"/>
      <c r="F114" s="1314"/>
      <c r="L114" s="364"/>
      <c r="M114" s="351"/>
      <c r="N114" s="351"/>
    </row>
    <row r="115" spans="1:14" ht="22.5" customHeight="1">
      <c r="A115" s="349" t="s">
        <v>538</v>
      </c>
      <c r="B115" s="1314" t="s">
        <v>227</v>
      </c>
      <c r="C115" s="1314"/>
      <c r="D115" s="1314" t="s">
        <v>228</v>
      </c>
      <c r="E115" s="1314"/>
      <c r="F115" s="1314"/>
      <c r="L115" s="364"/>
      <c r="M115" s="351"/>
      <c r="N115" s="351"/>
    </row>
    <row r="116" spans="1:14" ht="23.25" customHeight="1">
      <c r="A116" s="349" t="s">
        <v>183</v>
      </c>
      <c r="B116" s="1314" t="s">
        <v>229</v>
      </c>
      <c r="C116" s="1314"/>
      <c r="D116" s="1314" t="s">
        <v>230</v>
      </c>
      <c r="E116" s="1314"/>
      <c r="F116" s="1314"/>
      <c r="L116" s="364"/>
      <c r="M116" s="351"/>
      <c r="N116" s="351"/>
    </row>
    <row r="117" spans="1:14" ht="21" customHeight="1">
      <c r="A117" s="349" t="s">
        <v>184</v>
      </c>
      <c r="B117" s="1314" t="s">
        <v>231</v>
      </c>
      <c r="C117" s="1314"/>
      <c r="D117" s="1314" t="s">
        <v>232</v>
      </c>
      <c r="E117" s="1314"/>
      <c r="F117" s="1314"/>
      <c r="L117" s="364"/>
      <c r="M117" s="351"/>
      <c r="N117" s="351"/>
    </row>
    <row r="118" spans="1:14" ht="22.5" customHeight="1">
      <c r="A118" s="349" t="s">
        <v>187</v>
      </c>
      <c r="B118" s="1314" t="s">
        <v>233</v>
      </c>
      <c r="C118" s="1314"/>
      <c r="D118" s="1314" t="s">
        <v>234</v>
      </c>
      <c r="E118" s="1314"/>
      <c r="F118" s="1314"/>
      <c r="L118" s="364"/>
      <c r="M118" s="351"/>
      <c r="N118" s="351"/>
    </row>
    <row r="119" spans="1:14" ht="22.5" customHeight="1">
      <c r="A119" s="349" t="s">
        <v>190</v>
      </c>
      <c r="B119" s="715" t="s">
        <v>917</v>
      </c>
      <c r="C119" s="6"/>
      <c r="D119" s="716" t="s">
        <v>918</v>
      </c>
      <c r="E119" s="329"/>
      <c r="F119" s="329"/>
      <c r="L119" s="364"/>
      <c r="M119" s="351"/>
      <c r="N119" s="351"/>
    </row>
    <row r="120" spans="1:14" ht="34.5" customHeight="1">
      <c r="A120" s="349" t="s">
        <v>193</v>
      </c>
      <c r="B120" s="1314" t="s">
        <v>235</v>
      </c>
      <c r="C120" s="1314"/>
      <c r="D120" s="1314" t="s">
        <v>236</v>
      </c>
      <c r="E120" s="1314"/>
      <c r="F120" s="1314"/>
      <c r="L120" s="364"/>
      <c r="M120" s="351"/>
      <c r="N120" s="351"/>
    </row>
    <row r="121" spans="1:14" ht="35.25" customHeight="1">
      <c r="A121" s="349"/>
      <c r="B121" s="1314" t="s">
        <v>237</v>
      </c>
      <c r="C121" s="1314"/>
      <c r="D121" s="1314"/>
      <c r="E121" s="1314"/>
      <c r="F121" s="1314"/>
      <c r="L121" s="364"/>
      <c r="M121" s="351"/>
      <c r="N121" s="351"/>
    </row>
    <row r="122" spans="1:14" ht="46.5" customHeight="1">
      <c r="A122" s="349">
        <v>3</v>
      </c>
      <c r="B122" s="1314" t="s">
        <v>238</v>
      </c>
      <c r="C122" s="1314"/>
      <c r="D122" s="1314"/>
      <c r="E122" s="1314"/>
      <c r="F122" s="1314"/>
      <c r="L122" s="364"/>
      <c r="M122" s="351"/>
      <c r="N122" s="351"/>
    </row>
    <row r="123" spans="1:14" ht="46.5" customHeight="1">
      <c r="A123" s="349">
        <v>4</v>
      </c>
      <c r="B123" s="1314" t="s">
        <v>815</v>
      </c>
      <c r="C123" s="1314"/>
      <c r="D123" s="1314"/>
      <c r="E123" s="1314"/>
      <c r="F123" s="1314"/>
      <c r="L123" s="364"/>
      <c r="M123" s="351"/>
      <c r="N123" s="351"/>
    </row>
    <row r="124" spans="1:14" ht="60" customHeight="1">
      <c r="A124" s="349">
        <v>5</v>
      </c>
      <c r="B124" s="1314" t="s">
        <v>811</v>
      </c>
      <c r="C124" s="1314"/>
      <c r="D124" s="1314"/>
      <c r="E124" s="1314"/>
      <c r="F124" s="1314"/>
      <c r="L124" s="364"/>
      <c r="M124" s="351"/>
      <c r="N124" s="351"/>
    </row>
    <row r="125" spans="1:14" ht="46.5" customHeight="1">
      <c r="A125" s="349">
        <v>6</v>
      </c>
      <c r="B125" s="1314" t="s">
        <v>239</v>
      </c>
      <c r="C125" s="1314"/>
      <c r="D125" s="1314"/>
      <c r="E125" s="1314"/>
      <c r="F125" s="1314"/>
      <c r="L125" s="364"/>
      <c r="M125" s="351"/>
      <c r="N125" s="351"/>
    </row>
    <row r="126" spans="1:14" ht="27" customHeight="1">
      <c r="A126" s="349">
        <v>7</v>
      </c>
      <c r="B126" s="1314" t="s">
        <v>240</v>
      </c>
      <c r="C126" s="1314"/>
      <c r="D126" s="1314"/>
      <c r="E126" s="1314"/>
      <c r="F126" s="1314"/>
      <c r="L126" s="364"/>
      <c r="M126" s="351"/>
      <c r="N126" s="351"/>
    </row>
    <row r="127" spans="1:14" ht="46.5" hidden="1" customHeight="1">
      <c r="A127" s="452"/>
      <c r="B127" s="1360"/>
      <c r="C127" s="1360"/>
      <c r="D127" s="1360"/>
      <c r="E127" s="1360"/>
      <c r="F127" s="1360"/>
      <c r="L127" s="364"/>
      <c r="M127" s="351"/>
      <c r="N127" s="351"/>
    </row>
    <row r="128" spans="1:14" ht="34.5" hidden="1" customHeight="1">
      <c r="A128" s="349"/>
      <c r="B128" s="1361"/>
      <c r="C128" s="1361"/>
      <c r="D128" s="1361"/>
      <c r="E128" s="1361"/>
      <c r="F128" s="372"/>
      <c r="L128" s="364"/>
      <c r="M128" s="351"/>
      <c r="N128" s="351"/>
    </row>
    <row r="129" spans="1:14" ht="30.75" hidden="1" customHeight="1">
      <c r="A129" s="349"/>
      <c r="B129" s="1362"/>
      <c r="C129" s="1363"/>
      <c r="D129" s="1362"/>
      <c r="E129" s="1363"/>
      <c r="F129" s="373"/>
      <c r="L129" s="364"/>
      <c r="M129" s="351"/>
      <c r="N129" s="351"/>
    </row>
    <row r="130" spans="1:14" ht="32.25" hidden="1" customHeight="1">
      <c r="A130" s="349"/>
      <c r="B130" s="1364"/>
      <c r="C130" s="1365"/>
      <c r="D130" s="1364"/>
      <c r="E130" s="1365"/>
      <c r="F130" s="374"/>
      <c r="L130" s="364"/>
      <c r="M130" s="351"/>
      <c r="N130" s="351"/>
    </row>
    <row r="131" spans="1:14" ht="36" hidden="1" customHeight="1">
      <c r="A131" s="349"/>
      <c r="B131" s="1353"/>
      <c r="C131" s="1354"/>
      <c r="D131" s="1353"/>
      <c r="E131" s="1354"/>
      <c r="F131" s="375"/>
      <c r="L131" s="364"/>
      <c r="M131" s="351"/>
      <c r="N131" s="351"/>
    </row>
    <row r="132" spans="1:14" ht="21.75" hidden="1" customHeight="1">
      <c r="A132" s="349"/>
      <c r="B132" s="1358"/>
      <c r="C132" s="1358"/>
      <c r="D132" s="1359"/>
      <c r="E132" s="1359"/>
      <c r="F132" s="378"/>
      <c r="L132" s="364"/>
      <c r="M132" s="351"/>
      <c r="N132" s="351"/>
    </row>
    <row r="133" spans="1:14" ht="16.5" hidden="1" customHeight="1">
      <c r="A133" s="349"/>
      <c r="B133" s="376"/>
      <c r="C133" s="376"/>
      <c r="D133" s="377"/>
      <c r="E133" s="377"/>
      <c r="F133" s="378"/>
      <c r="L133" s="364"/>
      <c r="M133" s="351"/>
      <c r="N133" s="351"/>
    </row>
    <row r="134" spans="1:14" ht="51" hidden="1" customHeight="1">
      <c r="A134" s="349" t="s">
        <v>366</v>
      </c>
      <c r="B134" s="1355" t="s">
        <v>241</v>
      </c>
      <c r="C134" s="1355"/>
      <c r="D134" s="1355"/>
      <c r="E134" s="1355"/>
      <c r="F134" s="1355"/>
      <c r="G134" s="379">
        <f>'Names of Bidder'!H6</f>
        <v>1</v>
      </c>
      <c r="L134" s="364"/>
      <c r="M134" s="351"/>
      <c r="N134" s="351"/>
    </row>
    <row r="135" spans="1:14" ht="76.5" customHeight="1">
      <c r="A135" s="349">
        <v>8</v>
      </c>
      <c r="B135" s="1355" t="s">
        <v>242</v>
      </c>
      <c r="C135" s="1355"/>
      <c r="D135" s="1355"/>
      <c r="E135" s="1355"/>
      <c r="F135" s="1355"/>
      <c r="L135" s="364"/>
      <c r="M135" s="351"/>
      <c r="N135" s="351"/>
    </row>
    <row r="136" spans="1:14" ht="60" hidden="1" customHeight="1">
      <c r="A136" s="349"/>
      <c r="B136" s="686"/>
      <c r="C136" s="686"/>
      <c r="D136" s="686"/>
      <c r="E136" s="686"/>
      <c r="F136" s="686"/>
      <c r="L136" s="364"/>
      <c r="M136" s="351"/>
      <c r="N136" s="351"/>
    </row>
    <row r="137" spans="1:14" ht="60" hidden="1" customHeight="1">
      <c r="A137" s="349"/>
      <c r="B137" s="686"/>
      <c r="C137" s="686"/>
      <c r="D137" s="686"/>
      <c r="E137" s="686"/>
      <c r="F137" s="686"/>
      <c r="L137" s="364"/>
      <c r="M137" s="351"/>
      <c r="N137" s="351"/>
    </row>
    <row r="138" spans="1:14" ht="113.25" customHeight="1">
      <c r="A138" s="349">
        <v>9</v>
      </c>
      <c r="B138" s="1355" t="s">
        <v>934</v>
      </c>
      <c r="C138" s="1355"/>
      <c r="D138" s="1355"/>
      <c r="E138" s="1355"/>
      <c r="F138" s="1355"/>
      <c r="L138" s="364"/>
      <c r="M138" s="351"/>
      <c r="N138" s="351"/>
    </row>
    <row r="139" spans="1:14" ht="60" customHeight="1">
      <c r="A139" s="349"/>
      <c r="B139" s="686"/>
      <c r="C139" s="686"/>
      <c r="D139" s="686"/>
      <c r="E139" s="686"/>
      <c r="F139" s="686"/>
      <c r="L139" s="364"/>
      <c r="M139" s="351"/>
      <c r="N139" s="351"/>
    </row>
    <row r="140" spans="1:14" ht="17.25" customHeight="1">
      <c r="B140" s="380"/>
      <c r="C140" s="381"/>
      <c r="D140" s="381"/>
      <c r="E140" s="382"/>
      <c r="F140" s="382"/>
    </row>
    <row r="141" spans="1:14" ht="19.5" customHeight="1">
      <c r="B141" s="383" t="s">
        <v>243</v>
      </c>
      <c r="C141" s="384"/>
      <c r="D141" s="385"/>
      <c r="E141" s="385"/>
      <c r="F141" s="385"/>
    </row>
    <row r="142" spans="1:14" ht="0.6" customHeight="1">
      <c r="B142" s="383"/>
      <c r="C142" s="384"/>
      <c r="D142" s="385"/>
      <c r="E142" s="385"/>
      <c r="F142" s="385"/>
    </row>
    <row r="143" spans="1:14" ht="21" customHeight="1">
      <c r="B143" s="386"/>
      <c r="C143" s="385"/>
      <c r="D143" s="385"/>
      <c r="E143" s="383"/>
      <c r="F143" s="387" t="s">
        <v>376</v>
      </c>
    </row>
    <row r="144" spans="1:14" ht="15.75" customHeight="1">
      <c r="B144" s="386"/>
      <c r="C144" s="385"/>
      <c r="D144" s="385"/>
      <c r="E144" s="383"/>
      <c r="F144" s="387"/>
    </row>
    <row r="145" spans="1:58" ht="21" customHeight="1">
      <c r="B145" s="386"/>
      <c r="C145" s="385"/>
      <c r="E145" s="527" t="s">
        <v>260</v>
      </c>
      <c r="F145" s="383" t="str">
        <f>IF(BF145=1,'Attach 3 (JV)'!B7,'Attach 3 (JV)'!A6)</f>
        <v/>
      </c>
      <c r="BF145" s="321">
        <f>'Names of Bidder'!G7</f>
        <v>1</v>
      </c>
    </row>
    <row r="146" spans="1:58" ht="15.75" customHeight="1">
      <c r="A146" s="341"/>
      <c r="B146" s="321"/>
      <c r="C146" s="388"/>
      <c r="D146" s="321"/>
      <c r="E146" s="389"/>
      <c r="F146" s="322"/>
      <c r="BF146" s="321">
        <f>'Names of Bidder'!G8</f>
        <v>0</v>
      </c>
    </row>
    <row r="147" spans="1:58" ht="25.9" customHeight="1">
      <c r="A147" s="323" t="s">
        <v>499</v>
      </c>
      <c r="B147" s="1366" t="str">
        <f>'Attach 3 (JV)'!B15</f>
        <v>--2025</v>
      </c>
      <c r="C147" s="1366"/>
      <c r="D147" s="390" t="s">
        <v>244</v>
      </c>
      <c r="E147" s="390" t="str">
        <f>'Attach 3 (JV)'!F15</f>
        <v/>
      </c>
      <c r="F147" s="324" t="str">
        <f>'Attach 3 (JV)'!F15</f>
        <v/>
      </c>
    </row>
    <row r="148" spans="1:58" ht="18.75" customHeight="1">
      <c r="A148" s="323" t="s">
        <v>500</v>
      </c>
      <c r="B148" s="1333" t="str">
        <f>'Attach 3 (JV)'!B16</f>
        <v/>
      </c>
      <c r="C148" s="1333"/>
      <c r="D148" s="1340" t="s">
        <v>378</v>
      </c>
      <c r="E148" s="1340"/>
      <c r="F148" s="324" t="str">
        <f>'Attach 3 (JV)'!F16</f>
        <v/>
      </c>
    </row>
    <row r="149" spans="1:58" s="320" customFormat="1" ht="17.45" customHeight="1">
      <c r="A149" s="323"/>
      <c r="F149" s="324"/>
      <c r="AE149" s="323"/>
      <c r="AF149" s="323"/>
    </row>
    <row r="150" spans="1:58" ht="15.6" hidden="1" customHeight="1">
      <c r="B150" s="320"/>
      <c r="D150" s="321"/>
      <c r="E150" s="389"/>
    </row>
    <row r="151" spans="1:58" s="320" customFormat="1" ht="18.75" customHeight="1">
      <c r="A151" s="667" t="s">
        <v>498</v>
      </c>
      <c r="B151" s="391"/>
      <c r="C151" s="392"/>
      <c r="D151" s="383"/>
      <c r="E151" s="387"/>
      <c r="F151" s="383"/>
      <c r="H151" s="322"/>
      <c r="AE151" s="323"/>
      <c r="AF151" s="323"/>
    </row>
    <row r="152" spans="1:58" s="320" customFormat="1" ht="18.75" customHeight="1">
      <c r="A152" s="1367" t="s">
        <v>512</v>
      </c>
      <c r="B152" s="1367"/>
      <c r="C152" s="1367"/>
      <c r="D152" s="1357"/>
      <c r="E152" s="1357"/>
      <c r="F152" s="1357"/>
      <c r="H152" s="322"/>
      <c r="AE152" s="323"/>
      <c r="AF152" s="323"/>
    </row>
    <row r="153" spans="1:58" s="320" customFormat="1" ht="18.75" customHeight="1">
      <c r="A153" s="1368"/>
      <c r="B153" s="1368"/>
      <c r="C153" s="1368"/>
      <c r="D153" s="393"/>
      <c r="E153" s="393"/>
      <c r="F153" s="393"/>
      <c r="H153" s="322"/>
      <c r="AE153" s="323"/>
      <c r="AF153" s="323"/>
    </row>
    <row r="154" spans="1:58" s="320" customFormat="1" ht="18.75" customHeight="1">
      <c r="A154" s="1369"/>
      <c r="B154" s="1369"/>
      <c r="C154" s="1369"/>
      <c r="D154" s="393"/>
      <c r="E154" s="393"/>
      <c r="F154" s="393"/>
      <c r="H154" s="322"/>
      <c r="AE154" s="323"/>
      <c r="AF154" s="323"/>
    </row>
    <row r="155" spans="1:58" s="320" customFormat="1" ht="18.75" customHeight="1">
      <c r="A155" s="1356" t="s">
        <v>513</v>
      </c>
      <c r="B155" s="1356"/>
      <c r="C155" s="1356"/>
      <c r="D155" s="1357"/>
      <c r="E155" s="1357"/>
      <c r="F155" s="1357"/>
      <c r="H155" s="322"/>
      <c r="AE155" s="323"/>
      <c r="AF155" s="323"/>
    </row>
    <row r="156" spans="1:58" s="320" customFormat="1" ht="18.75" customHeight="1">
      <c r="A156" s="1356" t="s">
        <v>245</v>
      </c>
      <c r="B156" s="1356"/>
      <c r="C156" s="1356"/>
      <c r="D156" s="1370"/>
      <c r="E156" s="1370"/>
      <c r="F156" s="1370"/>
      <c r="H156" s="322"/>
      <c r="AE156" s="323"/>
      <c r="AF156" s="323"/>
    </row>
    <row r="157" spans="1:58" s="320" customFormat="1" ht="18.75" customHeight="1">
      <c r="A157" s="1356" t="s">
        <v>514</v>
      </c>
      <c r="B157" s="1356"/>
      <c r="C157" s="1356"/>
      <c r="D157" s="1357"/>
      <c r="E157" s="1357"/>
      <c r="F157" s="1357"/>
      <c r="H157" s="322"/>
      <c r="AE157" s="323"/>
      <c r="AF157" s="323"/>
    </row>
    <row r="158" spans="1:58" s="320" customFormat="1" ht="18.75" customHeight="1">
      <c r="A158" s="1367" t="s">
        <v>515</v>
      </c>
      <c r="B158" s="1367"/>
      <c r="C158" s="1367"/>
      <c r="D158" s="393"/>
      <c r="E158" s="393"/>
      <c r="F158" s="393"/>
      <c r="H158" s="322"/>
      <c r="AE158" s="323"/>
      <c r="AF158" s="323"/>
    </row>
    <row r="159" spans="1:58" s="320" customFormat="1" ht="18.75" customHeight="1">
      <c r="A159" s="1368"/>
      <c r="B159" s="1368"/>
      <c r="C159" s="1368"/>
      <c r="D159" s="393"/>
      <c r="E159" s="393"/>
      <c r="F159" s="393"/>
      <c r="H159" s="322"/>
      <c r="AE159" s="323"/>
      <c r="AF159" s="323"/>
    </row>
    <row r="160" spans="1:58" s="320" customFormat="1" ht="18.75" customHeight="1">
      <c r="A160" s="1369"/>
      <c r="B160" s="1369"/>
      <c r="C160" s="1369"/>
      <c r="D160" s="1357"/>
      <c r="E160" s="1357"/>
      <c r="F160" s="1357"/>
      <c r="H160" s="322"/>
      <c r="AE160" s="323"/>
      <c r="AF160" s="323"/>
    </row>
    <row r="161" spans="1:43" s="320" customFormat="1" ht="24" customHeight="1">
      <c r="A161" s="667"/>
      <c r="B161" s="394"/>
      <c r="C161" s="394"/>
      <c r="D161" s="395"/>
      <c r="E161" s="395"/>
      <c r="F161" s="395"/>
      <c r="H161" s="322"/>
      <c r="AE161" s="323"/>
      <c r="AF161" s="323"/>
    </row>
    <row r="162" spans="1:43" s="320" customFormat="1" ht="24" customHeight="1">
      <c r="A162" s="340" t="s">
        <v>246</v>
      </c>
      <c r="B162" s="1328" t="s">
        <v>247</v>
      </c>
      <c r="C162" s="1328"/>
      <c r="D162" s="1328"/>
      <c r="E162" s="1328"/>
      <c r="F162" s="1328"/>
      <c r="H162" s="322"/>
      <c r="AE162" s="323"/>
      <c r="AF162" s="323"/>
    </row>
    <row r="163" spans="1:43" s="320" customFormat="1" ht="24" customHeight="1">
      <c r="A163" s="665" t="s">
        <v>569</v>
      </c>
      <c r="B163" s="1355" t="s">
        <v>248</v>
      </c>
      <c r="C163" s="1355"/>
      <c r="D163" s="1355"/>
      <c r="E163" s="1355"/>
      <c r="F163" s="1355"/>
      <c r="H163" s="322"/>
      <c r="AE163" s="323"/>
      <c r="AF163" s="323"/>
    </row>
    <row r="164" spans="1:43" s="320" customFormat="1" ht="21.6" customHeight="1">
      <c r="A164" s="665" t="s">
        <v>570</v>
      </c>
      <c r="B164" s="1314" t="s">
        <v>249</v>
      </c>
      <c r="C164" s="1314"/>
      <c r="D164" s="1314"/>
      <c r="E164" s="1314"/>
      <c r="F164" s="1314"/>
      <c r="H164" s="322"/>
      <c r="AE164" s="323"/>
      <c r="AF164" s="323"/>
    </row>
    <row r="165" spans="1:43" ht="36.75" hidden="1" customHeight="1">
      <c r="A165" s="665"/>
      <c r="B165" s="1314"/>
      <c r="C165" s="1314"/>
      <c r="D165" s="1314"/>
      <c r="E165" s="1314"/>
      <c r="F165" s="1314"/>
    </row>
    <row r="166" spans="1:43" ht="24" hidden="1" customHeight="1">
      <c r="A166" s="665"/>
      <c r="B166" s="1314"/>
      <c r="C166" s="1314"/>
      <c r="D166" s="1314"/>
      <c r="E166" s="1314"/>
      <c r="F166" s="1314"/>
    </row>
    <row r="167" spans="1:43" ht="15.6" hidden="1" customHeight="1">
      <c r="B167" s="329"/>
      <c r="C167" s="369"/>
      <c r="D167" s="369"/>
      <c r="E167" s="369"/>
      <c r="F167" s="369"/>
    </row>
    <row r="168" spans="1:43" ht="30.75" customHeight="1">
      <c r="A168" s="1371" t="s">
        <v>363</v>
      </c>
      <c r="B168" s="1371"/>
      <c r="C168" s="1371"/>
      <c r="D168" s="1371"/>
      <c r="E168" s="1371"/>
      <c r="F168" s="1371"/>
    </row>
    <row r="169" spans="1:43" ht="24" customHeight="1"/>
    <row r="170" spans="1:43" ht="24" customHeight="1"/>
    <row r="171" spans="1:43" s="322" customFormat="1" ht="24" customHeight="1">
      <c r="A171" s="323"/>
      <c r="C171" s="320"/>
      <c r="D171" s="320"/>
      <c r="E171" s="320"/>
      <c r="F171" s="320"/>
      <c r="G171" s="320"/>
      <c r="H171" s="320"/>
      <c r="I171" s="321"/>
      <c r="J171" s="321"/>
      <c r="K171" s="321"/>
      <c r="L171" s="321"/>
      <c r="M171" s="321"/>
      <c r="N171" s="321"/>
      <c r="O171" s="321"/>
      <c r="P171" s="321"/>
      <c r="Q171" s="321"/>
      <c r="R171" s="321"/>
      <c r="S171" s="321"/>
      <c r="T171" s="321"/>
      <c r="U171" s="321"/>
      <c r="V171" s="321"/>
      <c r="W171" s="321"/>
      <c r="X171" s="321"/>
      <c r="Y171" s="321"/>
      <c r="Z171" s="321"/>
      <c r="AA171" s="321"/>
      <c r="AB171" s="321"/>
      <c r="AC171" s="321"/>
      <c r="AD171" s="321"/>
      <c r="AE171" s="323"/>
      <c r="AF171" s="323"/>
      <c r="AG171" s="321"/>
      <c r="AH171" s="321"/>
      <c r="AI171" s="321"/>
      <c r="AJ171" s="321"/>
      <c r="AK171" s="321"/>
      <c r="AL171" s="321"/>
      <c r="AM171" s="321"/>
      <c r="AN171" s="321"/>
      <c r="AO171" s="321"/>
      <c r="AP171" s="321"/>
      <c r="AQ171" s="321"/>
    </row>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row r="183" spans="1:43" s="322" customFormat="1" ht="24" customHeight="1">
      <c r="A183" s="323"/>
      <c r="C183" s="320"/>
      <c r="D183" s="320"/>
      <c r="E183" s="320"/>
      <c r="F183" s="320"/>
      <c r="G183" s="320"/>
      <c r="H183" s="320"/>
      <c r="I183" s="321"/>
      <c r="J183" s="321"/>
      <c r="K183" s="321"/>
      <c r="L183" s="321"/>
      <c r="M183" s="321"/>
      <c r="N183" s="321"/>
      <c r="O183" s="321"/>
      <c r="P183" s="321"/>
      <c r="Q183" s="321"/>
      <c r="R183" s="321"/>
      <c r="S183" s="321"/>
      <c r="T183" s="321"/>
      <c r="U183" s="321"/>
      <c r="V183" s="321"/>
      <c r="W183" s="321"/>
      <c r="X183" s="321"/>
      <c r="Y183" s="321"/>
      <c r="Z183" s="321"/>
      <c r="AA183" s="321"/>
      <c r="AB183" s="321"/>
      <c r="AC183" s="321"/>
      <c r="AD183" s="321"/>
      <c r="AE183" s="323"/>
      <c r="AF183" s="323"/>
      <c r="AG183" s="321"/>
      <c r="AH183" s="321"/>
      <c r="AI183" s="321"/>
      <c r="AJ183" s="321"/>
      <c r="AK183" s="321"/>
      <c r="AL183" s="321"/>
      <c r="AM183" s="321"/>
      <c r="AN183" s="321"/>
      <c r="AO183" s="321"/>
      <c r="AP183" s="321"/>
      <c r="AQ183" s="321"/>
    </row>
    <row r="184" spans="1:43" s="322" customFormat="1" ht="24" customHeight="1">
      <c r="A184" s="323"/>
      <c r="C184" s="320"/>
      <c r="D184" s="320"/>
      <c r="E184" s="320"/>
      <c r="F184" s="320"/>
      <c r="G184" s="320"/>
      <c r="H184" s="320"/>
      <c r="I184" s="321"/>
      <c r="J184" s="321"/>
      <c r="K184" s="321"/>
      <c r="L184" s="321"/>
      <c r="M184" s="321"/>
      <c r="N184" s="321"/>
      <c r="O184" s="321"/>
      <c r="P184" s="321"/>
      <c r="Q184" s="321"/>
      <c r="R184" s="321"/>
      <c r="S184" s="321"/>
      <c r="T184" s="321"/>
      <c r="U184" s="321"/>
      <c r="V184" s="321"/>
      <c r="W184" s="321"/>
      <c r="X184" s="321"/>
      <c r="Y184" s="321"/>
      <c r="Z184" s="321"/>
      <c r="AA184" s="321"/>
      <c r="AB184" s="321"/>
      <c r="AC184" s="321"/>
      <c r="AD184" s="321"/>
      <c r="AE184" s="323"/>
      <c r="AF184" s="323"/>
      <c r="AG184" s="321"/>
      <c r="AH184" s="321"/>
      <c r="AI184" s="321"/>
      <c r="AJ184" s="321"/>
      <c r="AK184" s="321"/>
      <c r="AL184" s="321"/>
      <c r="AM184" s="321"/>
      <c r="AN184" s="321"/>
      <c r="AO184" s="321"/>
      <c r="AP184" s="321"/>
      <c r="AQ184" s="321"/>
    </row>
  </sheetData>
  <sheetProtection algorithmName="SHA-512" hashValue="PizRbZMaFWY1Sz1HYMH4WC4U1SKVeVKiLpX0JLL2k8qzh4HWla6PU8tlRR0Iqlw5gila4QpVnnCbMDtzyo6PTQ==" saltValue="kP99fTIbMIUrzsTYlM87xw=="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8">
    <mergeCell ref="A158:C158"/>
    <mergeCell ref="A159:C159"/>
    <mergeCell ref="B166:F166"/>
    <mergeCell ref="A168:F168"/>
    <mergeCell ref="A160:C160"/>
    <mergeCell ref="D160:F160"/>
    <mergeCell ref="B162:F162"/>
    <mergeCell ref="B163:F163"/>
    <mergeCell ref="B164:F164"/>
    <mergeCell ref="B165:F165"/>
    <mergeCell ref="B135:F135"/>
    <mergeCell ref="B147:C147"/>
    <mergeCell ref="A152:C152"/>
    <mergeCell ref="B148:C148"/>
    <mergeCell ref="D148:E148"/>
    <mergeCell ref="D152:F152"/>
    <mergeCell ref="A153:C153"/>
    <mergeCell ref="A154:C154"/>
    <mergeCell ref="A156:C156"/>
    <mergeCell ref="D156:F156"/>
    <mergeCell ref="B138:F138"/>
    <mergeCell ref="A157:C157"/>
    <mergeCell ref="D157:F157"/>
    <mergeCell ref="B120:C120"/>
    <mergeCell ref="D120:F120"/>
    <mergeCell ref="B115:C115"/>
    <mergeCell ref="D115:F115"/>
    <mergeCell ref="A155:C155"/>
    <mergeCell ref="D155:F155"/>
    <mergeCell ref="B132:C132"/>
    <mergeCell ref="D132:E132"/>
    <mergeCell ref="B121:F121"/>
    <mergeCell ref="B122:F122"/>
    <mergeCell ref="B123:F123"/>
    <mergeCell ref="B124:F124"/>
    <mergeCell ref="B125:F125"/>
    <mergeCell ref="B126:F126"/>
    <mergeCell ref="B127:F127"/>
    <mergeCell ref="B128:C128"/>
    <mergeCell ref="D128:E128"/>
    <mergeCell ref="B129:C129"/>
    <mergeCell ref="D129:E129"/>
    <mergeCell ref="B130:C130"/>
    <mergeCell ref="D130:E130"/>
    <mergeCell ref="B131:C131"/>
    <mergeCell ref="D131:E131"/>
    <mergeCell ref="B134:F134"/>
    <mergeCell ref="B111:C111"/>
    <mergeCell ref="D111:F111"/>
    <mergeCell ref="B112:C112"/>
    <mergeCell ref="D112:F112"/>
    <mergeCell ref="B116:C116"/>
    <mergeCell ref="D116:F116"/>
    <mergeCell ref="B117:C117"/>
    <mergeCell ref="D117:F117"/>
    <mergeCell ref="B118:C118"/>
    <mergeCell ref="D118:F118"/>
    <mergeCell ref="B113:C113"/>
    <mergeCell ref="D113:F113"/>
    <mergeCell ref="B114:C114"/>
    <mergeCell ref="D114:F114"/>
    <mergeCell ref="B110:C110"/>
    <mergeCell ref="D110:F110"/>
    <mergeCell ref="B96:F96"/>
    <mergeCell ref="B97:F97"/>
    <mergeCell ref="B98:F98"/>
    <mergeCell ref="B99:F99"/>
    <mergeCell ref="B103:F103"/>
    <mergeCell ref="B104:F104"/>
    <mergeCell ref="B90:F90"/>
    <mergeCell ref="B107:C107"/>
    <mergeCell ref="B109:C109"/>
    <mergeCell ref="D109:F109"/>
    <mergeCell ref="H100:I100"/>
    <mergeCell ref="B101:F101"/>
    <mergeCell ref="B91:F91"/>
    <mergeCell ref="B92:F92"/>
    <mergeCell ref="B93:F93"/>
    <mergeCell ref="B94:F94"/>
    <mergeCell ref="D107:F107"/>
    <mergeCell ref="B95:F95"/>
    <mergeCell ref="D108:F108"/>
    <mergeCell ref="B100:F100"/>
    <mergeCell ref="B102:F102"/>
    <mergeCell ref="B105:F105"/>
    <mergeCell ref="B106:C106"/>
    <mergeCell ref="D106:F106"/>
    <mergeCell ref="B61:C61"/>
    <mergeCell ref="D61:F61"/>
    <mergeCell ref="B62:C62"/>
    <mergeCell ref="B86:F86"/>
    <mergeCell ref="B87:F87"/>
    <mergeCell ref="B89:F89"/>
    <mergeCell ref="D62:F62"/>
    <mergeCell ref="B108:C108"/>
    <mergeCell ref="B58:C58"/>
    <mergeCell ref="D58:F58"/>
    <mergeCell ref="B59:C59"/>
    <mergeCell ref="D59:F59"/>
    <mergeCell ref="B60:C60"/>
    <mergeCell ref="D60:F60"/>
    <mergeCell ref="B88:F88"/>
    <mergeCell ref="B74:F74"/>
    <mergeCell ref="B75:F75"/>
    <mergeCell ref="B80:F80"/>
    <mergeCell ref="B76:F76"/>
    <mergeCell ref="B77:F77"/>
    <mergeCell ref="B82:F82"/>
    <mergeCell ref="B79:F79"/>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2:F72"/>
    <mergeCell ref="B73:F73"/>
    <mergeCell ref="B84:F84"/>
    <mergeCell ref="B85:F85"/>
    <mergeCell ref="B64:C64"/>
    <mergeCell ref="D64:F64"/>
    <mergeCell ref="B71:C71"/>
    <mergeCell ref="D71:F71"/>
    <mergeCell ref="B65:C65"/>
    <mergeCell ref="D65:F65"/>
    <mergeCell ref="B66:C66"/>
    <mergeCell ref="D66:F66"/>
    <mergeCell ref="D67:F67"/>
    <mergeCell ref="D68:F68"/>
    <mergeCell ref="D69:F69"/>
    <mergeCell ref="D70:F70"/>
  </mergeCells>
  <phoneticPr fontId="26" type="noConversion"/>
  <conditionalFormatting sqref="A98">
    <cfRule type="expression" dxfId="6" priority="5" stopIfTrue="1">
      <formula>G6=1</formula>
    </cfRule>
  </conditionalFormatting>
  <conditionalFormatting sqref="B98:F101">
    <cfRule type="expression" dxfId="5" priority="3" stopIfTrue="1">
      <formula>$G$6=1</formula>
    </cfRule>
  </conditionalFormatting>
  <conditionalFormatting sqref="B102:F103">
    <cfRule type="expression" dxfId="4" priority="2" stopIfTrue="1">
      <formula>$G$6=2</formula>
    </cfRule>
  </conditionalFormatting>
  <conditionalFormatting sqref="B134:F134">
    <cfRule type="expression" dxfId="3" priority="26" stopIfTrue="1">
      <formula>$G$134=1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100:I100">
    <cfRule type="expression" dxfId="0" priority="13" stopIfTrue="1">
      <formula>H90=3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19"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NR3/NT/W-AIS/DOM/K00/25/04065 (RFx No. 5002004363)</v>
      </c>
      <c r="B1" s="449"/>
      <c r="C1" s="449"/>
      <c r="D1" s="449"/>
      <c r="E1" s="449"/>
      <c r="F1" s="449"/>
      <c r="G1" s="449"/>
      <c r="I1" s="449"/>
      <c r="J1" s="449" t="s">
        <v>682</v>
      </c>
    </row>
    <row r="2" spans="1:10">
      <c r="A2" s="449"/>
      <c r="B2" s="449"/>
      <c r="C2" s="449"/>
      <c r="D2" s="449"/>
      <c r="E2" s="449"/>
      <c r="F2" s="449"/>
      <c r="G2" s="449"/>
      <c r="H2" s="449"/>
      <c r="I2" s="449"/>
    </row>
    <row r="3" spans="1:10" ht="69.75" customHeight="1">
      <c r="A3" s="1377" t="str">
        <f>Basic!B1</f>
        <v xml:space="preserve">Site package Part-C - Switchyard Erection Work for 400/220kV Allahabad Substation Extension (SS-119)
</v>
      </c>
      <c r="B3" s="1377"/>
      <c r="C3" s="1377"/>
      <c r="D3" s="1377"/>
      <c r="E3" s="1377"/>
      <c r="F3" s="1377"/>
      <c r="G3" s="1377"/>
      <c r="H3" s="1377"/>
      <c r="I3" s="1377"/>
      <c r="J3" s="1377"/>
    </row>
    <row r="4" spans="1:10" ht="19.899999999999999" customHeight="1">
      <c r="A4" s="1377" t="s">
        <v>683</v>
      </c>
      <c r="B4" s="1377"/>
      <c r="C4" s="1377"/>
      <c r="D4" s="1377"/>
      <c r="E4" s="1377"/>
      <c r="F4" s="1377"/>
      <c r="G4" s="1377"/>
      <c r="H4" s="1377"/>
      <c r="I4" s="1377"/>
      <c r="J4" s="1377"/>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6" t="str">
        <f>'Attach 17'!B8:D8</f>
        <v/>
      </c>
      <c r="C9" s="1376"/>
      <c r="D9" s="1376"/>
      <c r="E9" s="1376"/>
      <c r="F9" s="1376"/>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8" t="s">
        <v>686</v>
      </c>
      <c r="B17" s="1378"/>
      <c r="C17" s="1378"/>
      <c r="D17" s="1378"/>
      <c r="E17" s="1378"/>
      <c r="F17" s="1378"/>
      <c r="G17" s="1378"/>
      <c r="H17" s="1378"/>
      <c r="I17" s="1378"/>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3" t="str">
        <f>'Attach 3 (JV)'!B15</f>
        <v>--2025</v>
      </c>
      <c r="C25" s="1373"/>
      <c r="F25" s="1374" t="s">
        <v>127</v>
      </c>
      <c r="G25" s="1374"/>
      <c r="H25" s="1375" t="str">
        <f>'Attach 3 (JV)'!F15</f>
        <v/>
      </c>
      <c r="I25" s="1375"/>
      <c r="J25" s="1375"/>
    </row>
    <row r="26" spans="1:10" s="546" customFormat="1" ht="14.25"/>
    <row r="27" spans="1:10" s="546" customFormat="1" ht="15">
      <c r="A27" s="546" t="s">
        <v>126</v>
      </c>
      <c r="B27" s="1375" t="str">
        <f>'Attach 3 (JV)'!B16</f>
        <v/>
      </c>
      <c r="C27" s="1375"/>
      <c r="F27" s="1374" t="s">
        <v>509</v>
      </c>
      <c r="G27" s="1374"/>
      <c r="H27" s="1375" t="str">
        <f>'Attach 3 (JV)'!F16</f>
        <v/>
      </c>
      <c r="I27" s="1375"/>
      <c r="J27" s="1375"/>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3">
        <v>155885</v>
      </c>
      <c r="B3" s="1394"/>
      <c r="C3" s="402"/>
      <c r="D3" s="403"/>
      <c r="E3" s="402"/>
      <c r="F3" s="1393">
        <v>4960</v>
      </c>
      <c r="G3" s="1394"/>
      <c r="H3" s="402"/>
      <c r="I3" s="403"/>
      <c r="K3" s="1393">
        <v>10352</v>
      </c>
      <c r="L3" s="1394"/>
      <c r="M3" s="402"/>
      <c r="N3" s="403"/>
      <c r="P3" s="1393">
        <v>691647</v>
      </c>
      <c r="Q3" s="1394"/>
      <c r="R3" s="402"/>
      <c r="S3" s="403"/>
      <c r="U3" s="401" t="s">
        <v>251</v>
      </c>
    </row>
    <row r="4" spans="1:27" hidden="1">
      <c r="A4" s="1381"/>
      <c r="B4" s="1382"/>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6" t="str">
        <f>IF(OR((A3&gt;9999999999),(A3&lt;0)),"Invalid Entry - More than 1000 crore OR -ve value",IF(A3=0, "",+CONCATENATE(U2,B13,D13,B12,D12,B11,D11,B10,D10,B9,D9,B8," Only")))</f>
        <v>USD One Lac Fifty Five Thousand Eight Hundred Eighty Five Only</v>
      </c>
      <c r="B6" s="1387"/>
      <c r="C6" s="1387"/>
      <c r="D6" s="1388"/>
      <c r="E6" s="402"/>
      <c r="F6" s="1386" t="str">
        <f>IF(OR((F3&gt;9999999999),(F3&lt;0)),"Invalid Entry - More than 1000 crore OR -ve value",IF(F3=0, "",+CONCATENATE(U3, G13,I13,G12,I12,G11,I11,G10,I10,G9,I9,G8," Only")))</f>
        <v>EURO Four Thousand Nine Hundred Sixty Only</v>
      </c>
      <c r="G6" s="1387"/>
      <c r="H6" s="1387"/>
      <c r="I6" s="1388"/>
      <c r="J6" s="402"/>
      <c r="K6" s="1386" t="str">
        <f>IF(OR((K3&gt;9999999999),(K3&lt;0)),"Invalid Entry - More than 1000 crore OR -ve value",IF(K3=0, "",+CONCATENATE(U4, L13,N13,L12,N12,L11,N11,L10,N10,L9,N9,L8," Only")))</f>
        <v>RMB Ten Thousand Three Hundred Fifty Two Only</v>
      </c>
      <c r="L6" s="1387"/>
      <c r="M6" s="1387"/>
      <c r="N6" s="1388"/>
      <c r="P6" s="1386" t="str">
        <f>IF(OR((P3&gt;9999999999),(P3&lt;0)),"Invalid Entry - More than 1000 crore OR -ve value",IF(P3=0, "",+CONCATENATE(U5, Q13,S13,Q12,S12,Q11,S11,Q10,S10,Q9,S9,Q8," Only")))</f>
        <v>INR Six Lac Ninety One Thousand Six Hundred Forty Seven Only</v>
      </c>
      <c r="Q6" s="1387"/>
      <c r="R6" s="1387"/>
      <c r="S6" s="1388"/>
      <c r="U6" s="1389" t="str">
        <f>VLOOKUP(1,T30:Y45,6,FALSE)</f>
        <v>USD 155885/- + EURO 4960/- + RMB 10352/- + INR 691647/-</v>
      </c>
      <c r="V6" s="1389"/>
      <c r="W6" s="1389"/>
      <c r="X6" s="1389"/>
      <c r="Y6" s="1389"/>
      <c r="Z6" s="1389"/>
      <c r="AA6" s="1389"/>
    </row>
    <row r="7" spans="1:27" ht="70.5" hidden="1" customHeight="1" thickBot="1">
      <c r="A7" s="404"/>
      <c r="B7" s="405"/>
      <c r="C7" s="405"/>
      <c r="D7" s="406"/>
      <c r="E7" s="405"/>
      <c r="F7" s="404"/>
      <c r="G7" s="405"/>
      <c r="H7" s="405"/>
      <c r="I7" s="406"/>
      <c r="K7" s="404"/>
      <c r="L7" s="405"/>
      <c r="M7" s="405"/>
      <c r="N7" s="406"/>
      <c r="P7" s="404"/>
      <c r="Q7" s="405"/>
      <c r="R7" s="405"/>
      <c r="S7" s="406"/>
      <c r="U7" s="1390" t="str">
        <f>VLOOKUP(1,T10:Y25,6,FALSE)</f>
        <v>USD One Lac Fifty Five Thousand Eight Hundred Eighty Five Only plus EURO Four Thousand Nine Hundred Sixty Only plus RMB Ten Thousand Three Hundred Fifty Two Only plus INR Six Lac Ninety One Thousand Six Hundred Forty Seven Only</v>
      </c>
      <c r="V7" s="1391"/>
      <c r="W7" s="1391"/>
      <c r="X7" s="1391"/>
      <c r="Y7" s="1391"/>
      <c r="Z7" s="1391"/>
      <c r="AA7" s="1392"/>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9">
        <f>'Bid Form 1st Env.'!E17</f>
        <v>0</v>
      </c>
      <c r="B124" s="1380"/>
      <c r="C124" s="402"/>
      <c r="D124" s="403"/>
    </row>
    <row r="125" spans="1:19">
      <c r="A125" s="1381"/>
      <c r="B125" s="1382"/>
      <c r="C125" s="402"/>
      <c r="D125" s="403"/>
    </row>
    <row r="126" spans="1:19">
      <c r="A126" s="404"/>
      <c r="B126" s="405"/>
      <c r="C126" s="405"/>
      <c r="D126" s="406"/>
    </row>
    <row r="127" spans="1:19" ht="69" customHeight="1">
      <c r="A127" s="1383" t="str">
        <f>IF(OR((A124&gt;9999999999),(A124&lt;0)),"Invalid Entry - More than 1000 crore OR -ve value",IF(A124=0, " ",+CONCATENATE(A122," ", U123,B134,D134,B133,D133,B132,D132,B131,D131,B130,D130,B129," Only")))</f>
        <v xml:space="preserve"> </v>
      </c>
      <c r="B127" s="1384"/>
      <c r="C127" s="1384"/>
      <c r="D127" s="138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2025-04-01T11:57:07Z</dcterms:modified>
</cp:coreProperties>
</file>